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유성구의회 가선거구 더불어민주당 김양경" sheetId="1" r:id="rId5"/>
    <sheet state="visible" name="유성구의회 가선거구 더불어민주당 박석연" sheetId="2" r:id="rId6"/>
    <sheet state="visible" name="유성구의회 가선거구 국민의힘 최석근" sheetId="3" r:id="rId7"/>
    <sheet state="visible" name="유성구의회 가선거구 국민의힘 오현" sheetId="4" r:id="rId8"/>
    <sheet state="visible" name="유성구의회 가선거구 개혁신당 조성한" sheetId="5" r:id="rId9"/>
    <sheet state="visible" name="유성구의회 가선거구 진보당 김선재" sheetId="6" r:id="rId10"/>
    <sheet state="visible" name="유성구의회 가선거구 무소속 여성용" sheetId="7" r:id="rId11"/>
    <sheet state="visible" name="유성구의회 나선거구 더불어민주당 최옥술" sheetId="8" r:id="rId12"/>
    <sheet state="visible" name="유성구의회 나선거구 더불어민주당 황인경" sheetId="9" r:id="rId13"/>
    <sheet state="visible" name="유성구의회 나선거구 국민의힘 유대혁" sheetId="10" r:id="rId14"/>
    <sheet state="visible" name="유성구의회 나선거구 국민의힘 김사랑" sheetId="11" r:id="rId15"/>
    <sheet state="visible" name="유성구의회 나선거구 조국혁신당 강봉구" sheetId="12" r:id="rId16"/>
    <sheet state="visible" name="유성구의회 나선거구 개혁신당 윤서진" sheetId="13" r:id="rId17"/>
    <sheet state="visible" name="유성구의회 나선거구 무소속 박현복" sheetId="14" r:id="rId18"/>
    <sheet state="visible" name="유성구의회 다선거구 더불어민주당 김은진" sheetId="15" r:id="rId19"/>
    <sheet state="visible" name="유성구의회 다선거구 더불어민주당 황우일" sheetId="16" r:id="rId20"/>
    <sheet state="visible" name="유성구의회 다선거구 국민의힘 양명환" sheetId="17" r:id="rId21"/>
    <sheet state="visible" name="유성구의회 다선거구 조국혁신당 김성환" sheetId="18" r:id="rId22"/>
    <sheet state="visible" name="유성구의회 다선거구 정의당 신민기" sheetId="19" r:id="rId23"/>
    <sheet state="visible" name="유성구의회 라선거구 더불어민주당 박정수" sheetId="20" r:id="rId24"/>
    <sheet state="visible" name="유성구의회 라선거구 더불어민주당 김인중" sheetId="21" r:id="rId25"/>
    <sheet state="visible" name="유성구의회 라선거구 국민의힘 이명숙" sheetId="22" r:id="rId26"/>
    <sheet state="visible" name="유성구의회 라선거구 국민의힘 이희환" sheetId="23" r:id="rId27"/>
    <sheet state="visible" name="유성구의회 라선거구 조국혁신당 임대호" sheetId="24" r:id="rId28"/>
    <sheet state="visible" name="유성구의회 라선거구 자유통일당 손민기" sheetId="25" r:id="rId29"/>
  </sheets>
  <definedNames/>
  <calcPr/>
</workbook>
</file>

<file path=xl/sharedStrings.xml><?xml version="1.0" encoding="utf-8"?>
<sst xmlns="http://schemas.openxmlformats.org/spreadsheetml/2006/main" count="4880" uniqueCount="705">
  <si>
    <t>유성구의회 가선거구 더불어민주당 김양경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</si>
  <si>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</si>
  <si>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</si>
  <si>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</si>
  <si>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</si>
  <si>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</si>
  <si>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</si>
  <si>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</si>
  <si>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진잠동</t>
  </si>
  <si>
    <t>진잠 사회복지관 건립 지원</t>
  </si>
  <si>
    <t>c3</t>
  </si>
  <si>
    <t>x</t>
  </si>
  <si>
    <t>대전교도소 이전 추진</t>
  </si>
  <si>
    <t>d2</t>
  </si>
  <si>
    <t>방동 수변공간 여가 숲, 무장애 나눔 길, 공영주차장 조성 지원</t>
  </si>
  <si>
    <t>b2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</si>
  <si>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</si>
  <si>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</si>
  <si>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</si>
  <si>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</si>
  <si>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</si>
  <si>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</si>
  <si>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용계동 행정복지센터 신설 추진</t>
  </si>
  <si>
    <t>d1</t>
  </si>
  <si>
    <t>경제(a1)</t>
  </si>
  <si>
    <t>경제(a2)</t>
  </si>
  <si>
    <t>경제(a3)</t>
  </si>
  <si>
    <t>경제(a4)</t>
  </si>
  <si>
    <t>농민 수당 신설 및 도시농 역차별 해소 적극 추진</t>
  </si>
  <si>
    <t>a3</t>
  </si>
  <si>
    <t>문화체육관광(b1)</t>
  </si>
  <si>
    <t>문화체육관광(b2)</t>
  </si>
  <si>
    <t>문화체육관광(b3)</t>
  </si>
  <si>
    <t>문화체육관광(b4)</t>
  </si>
  <si>
    <t>산장산 등산로 정비 및 걷기 좋은 산책로 조성 추진</t>
  </si>
  <si>
    <t>행정복지(c1)</t>
  </si>
  <si>
    <t>행정복지(c2)</t>
  </si>
  <si>
    <t>행정복지(c3)</t>
  </si>
  <si>
    <t>행정복지(c4)</t>
  </si>
  <si>
    <t>어린이 놀이터 노후 시설 개선 추진</t>
  </si>
  <si>
    <t>공공시설(d1)</t>
  </si>
  <si>
    <t>공공시설(d2)</t>
  </si>
  <si>
    <t>공공시설(d3)</t>
  </si>
  <si>
    <t>공공시설(d4)</t>
  </si>
  <si>
    <t>마을 진출입로 개선 추진</t>
  </si>
  <si>
    <t>f2</t>
  </si>
  <si>
    <t>의료(e1)</t>
  </si>
  <si>
    <t>의료(e2)</t>
  </si>
  <si>
    <t>의료(e3)</t>
  </si>
  <si>
    <t>의료(e4)</t>
  </si>
  <si>
    <t>도시가스 미공급 지역 보급 추진</t>
  </si>
  <si>
    <t>d3</t>
  </si>
  <si>
    <t>교통(f1)</t>
  </si>
  <si>
    <t>교통(f2)</t>
  </si>
  <si>
    <t>교통(f3)</t>
  </si>
  <si>
    <t>교통(f4)</t>
  </si>
  <si>
    <t>원내동 공영주차장 정비 추진</t>
  </si>
  <si>
    <t>교육(g1)</t>
  </si>
  <si>
    <t>교육(g2)</t>
  </si>
  <si>
    <t>교육(g3)</t>
  </si>
  <si>
    <t>교육(g4)</t>
  </si>
  <si>
    <t>학하동</t>
  </si>
  <si>
    <t>유성복합문화예술센터 건립 지원</t>
  </si>
  <si>
    <t>b1</t>
  </si>
  <si>
    <t>주거/안전(h1)</t>
  </si>
  <si>
    <t>주거/안전(h2)</t>
  </si>
  <si>
    <t>주거/안전(h3)</t>
  </si>
  <si>
    <t>주거/안전(h4)</t>
  </si>
  <si>
    <t>화산천 보행데크 및 경사로 설치 지원</t>
  </si>
  <si>
    <t>지방정치(i1)</t>
  </si>
  <si>
    <t>지방정치(i2)</t>
  </si>
  <si>
    <t>지방정치(i3)</t>
  </si>
  <si>
    <t>지방정치(i4)</t>
  </si>
  <si>
    <t>수통골 주차장·산책로 조명 확충 추진 지원</t>
  </si>
  <si>
    <t>f3</t>
  </si>
  <si>
    <t>노동(j1)</t>
  </si>
  <si>
    <t>노동(j2)</t>
  </si>
  <si>
    <t>노동(j3)</t>
  </si>
  <si>
    <t>노동(j4)</t>
  </si>
  <si>
    <t>학산근린공원 걷기 좋은 산책로 조성 추진</t>
  </si>
  <si>
    <t>b3</t>
  </si>
  <si>
    <t>기타(n)</t>
  </si>
  <si>
    <t>자연친화 물놀이터 조성 추진</t>
  </si>
  <si>
    <t>총합</t>
  </si>
  <si>
    <t>유아숲 환경 정비 추진 지원</t>
  </si>
  <si>
    <t>있음</t>
  </si>
  <si>
    <t>없음</t>
  </si>
  <si>
    <t>시립도서관 건립 추진 지원</t>
  </si>
  <si>
    <t>경로시설 확충 추진 지원</t>
  </si>
  <si>
    <t>대중교통 노선 조정 및 확충 추진 지원</t>
  </si>
  <si>
    <t>지구외도로 조속 추진 지원</t>
  </si>
  <si>
    <t>치유마을 조성 추진</t>
  </si>
  <si>
    <t>도안동</t>
  </si>
  <si>
    <t>마을정원 유성가든 조성 추진</t>
  </si>
  <si>
    <t>도안 크린넷 운영지원 개선 추진</t>
  </si>
  <si>
    <t>h3</t>
  </si>
  <si>
    <t>어린이·청소년 통학 안전 대책 강화 추진</t>
  </si>
  <si>
    <t>g3</t>
  </si>
  <si>
    <t>진잠천 세월교 설치 및 산책로 진입 경사로 확충 지원</t>
  </si>
  <si>
    <t>f1</t>
  </si>
  <si>
    <t>덜레기 근린공원 걷기 좋은 산책로 조성 추진</t>
  </si>
  <si>
    <t>맨발걷기 길 조성 추진</t>
  </si>
  <si>
    <t>공동주택 지원 사업 강화 추진</t>
  </si>
  <si>
    <t>생활체육교실 수요 조사 및 공급 확대 추진</t>
  </si>
  <si>
    <t>노후 볼라드 및 탄력봉 교체 지원</t>
  </si>
  <si>
    <t>o</t>
  </si>
  <si>
    <t>상대동</t>
  </si>
  <si>
    <t>상대동 행정복지센터 건립 지원</t>
  </si>
  <si>
    <t>h2</t>
  </si>
  <si>
    <t>진잠천 세월교 설치 추진</t>
  </si>
  <si>
    <t>하천 산책로 진입 경사로 확충 추진</t>
  </si>
  <si>
    <t>중동골 네거리 교통안전대책 강화 추진</t>
  </si>
  <si>
    <t>걷기 좋은 마을 산책로 조성 추진</t>
  </si>
  <si>
    <t>쑥들수변공원 맨발걷기 길 조성 추진</t>
  </si>
  <si>
    <t>골목형 상점가 활성화 지원</t>
  </si>
  <si>
    <t>대전교도소 조속 정상 이전 추진 적극 지원</t>
  </si>
  <si>
    <t>수변지역을 활용한 생활체육 공간 확대</t>
  </si>
  <si>
    <t>신개념 농촌 체험마을 조성</t>
  </si>
  <si>
    <t>방동저수지 수질개선 추진</t>
  </si>
  <si>
    <t>유성대로 ~ 화산교(동서대로) 도로 개설 조속 추진 지원</t>
  </si>
  <si>
    <t>현충원 하이패스 IC신설 지원</t>
  </si>
  <si>
    <t>신계룡 ~ 북천안 초고압 송전선로 도심 통과 막아내겠습니다</t>
  </si>
  <si>
    <t>i3</t>
  </si>
  <si>
    <t>도심속 치유공간 맨발 걷기길을 조성</t>
  </si>
  <si>
    <t>아이들의 상상놀이터 새로운 어린이 공원 확대 지원</t>
  </si>
  <si>
    <t>무장애 나눔길 확대 지원</t>
  </si>
  <si>
    <t>유수지 맨발걷기길 조성 추진</t>
  </si>
  <si>
    <t>유성구의회 가선거구 더불어민주당 박석연</t>
  </si>
  <si>
    <t>함께, 깨끗한 유성</t>
  </si>
  <si>
    <t>담배꽁초 쌓이지 않는 도시 추진</t>
  </si>
  <si>
    <t>쓰레기 쌓이지 않는 도시 만들기 추진</t>
  </si>
  <si>
    <t>순환자원 무인회수기 확충 추진</t>
  </si>
  <si>
    <t>새활용센터 건립 추진</t>
  </si>
  <si>
    <t>함께, 안전한 유성</t>
  </si>
  <si>
    <t>재난·재해 취약 구간 전수조사 추진</t>
  </si>
  <si>
    <t>장마철 배수로 관리 체계 개편 추진</t>
  </si>
  <si>
    <t>통학로 안전 점검 추진</t>
  </si>
  <si>
    <t>방범용 CCTV 확충 추진</t>
  </si>
  <si>
    <t>함께, 속편한 유성</t>
  </si>
  <si>
    <t>현충원 하이패스 IC 신설 지원</t>
  </si>
  <si>
    <t>서대전IC 만남의 광장 조성 지원</t>
  </si>
  <si>
    <t>작은내수변공원 내 복합문화체육센터(수영장) 조속 완공 지원</t>
  </si>
  <si>
    <t>유성대로~화산교(동서대로) 도로개설 조속 추진 지원</t>
  </si>
  <si>
    <t>함께, 행복한 유성</t>
  </si>
  <si>
    <t>다자녀 세제 혜택 강화 추진</t>
  </si>
  <si>
    <t>다문화 이주 여성 자립 지원 추진</t>
  </si>
  <si>
    <t>학교밖 청소년 지원 강화 추진</t>
  </si>
  <si>
    <t>경로당 환경 개선 적극 추진</t>
  </si>
  <si>
    <t>c2</t>
  </si>
  <si>
    <t>c1</t>
  </si>
  <si>
    <t>원신흥동</t>
  </si>
  <si>
    <t>유성구의회 가선거구 국민의힘 최석근</t>
  </si>
  <si>
    <t>.유휴부지 활용, 우리동네 주차난 해결</t>
  </si>
  <si>
    <t>방치되어 있는 유휴부지에 자주식 주차장을 조성,
불법 주정차 감소 및 주차난 해소, 무료주차 확대를
통한 주민복지 향상을 추진하겠습니다</t>
  </si>
  <si>
    <t>도·농 복합동네! 살기좋은 진잠동</t>
  </si>
  <si>
    <t>농민수당 100만원씩 지급하는 지원조례 제정 및 정비 추진</t>
  </si>
  <si>
    <t>맞춤형 스마트농업 지원 추진</t>
  </si>
  <si>
    <t>방동저수지에 수변도서관 건립 추진</t>
  </si>
  <si>
    <t>성북동 파크골프장 조성 추진</t>
  </si>
  <si>
    <t>대전교도소의 이전추진! 더이상 미뤄지지 않도록!</t>
  </si>
  <si>
    <t>쾌적하고 힐링되는! 살기좋은 학하동</t>
  </si>
  <si>
    <t>345kV 초고압 송전선로! 반드시 막아내겠습니다</t>
  </si>
  <si>
    <t>학하지구 화산천 악취제거 실행 추진</t>
  </si>
  <si>
    <t>세련되고 젊은 감각! 살기좋은 원신흥동</t>
  </si>
  <si>
    <t>진잠천 반려친화 산책길 조성 추진</t>
  </si>
  <si>
    <t>시립박물관의 재창조 [복합 커뮤니티 조성]</t>
  </si>
  <si>
    <t>안전한 통학로 조성</t>
  </si>
  <si>
    <t>더욱 빠르고 확실하게! 크린넷 유지보수 개선 추진</t>
  </si>
  <si>
    <t>여유롭고 쾌적한! 살기좋은 상대동</t>
  </si>
  <si>
    <t>결혼·주거·육아를 한 번에 돕는 원스톱패키지 지원 추진</t>
  </si>
  <si>
    <t>긴급돌봄센터 확충 및 돌봄 연계 체계 강화 추진</t>
  </si>
  <si>
    <t>유성구의회 가선거구 국민의힘 오현</t>
  </si>
  <si>
    <t>오현이 빛낼 동네를 위한 다짐-진잠동</t>
  </si>
  <si>
    <t>도시의 편의성과 농촌의 여유가 함께 숨 쉬는 행복한 진잠동</t>
  </si>
  <si>
    <t>n</t>
  </si>
  <si>
    <t>오현이 빛낼 동네를 위한 다짐-학하동</t>
  </si>
  <si>
    <t>아이들의 웃음이 가득하고 깨끗한 환경의 학하동</t>
  </si>
  <si>
    <t>오현이 빛낼 동네를 위한 다짐-원신흥동</t>
  </si>
  <si>
    <t>가족이 머물고 싶은 행복한 원신흥동</t>
  </si>
  <si>
    <t>오현이 빛낼 동네를 위한 다짐-상대동</t>
  </si>
  <si>
    <t>결혼 · 육아 · 돌봄이 든든한 여유로운 상대동</t>
  </si>
  <si>
    <t>파워풀 유성</t>
  </si>
  <si>
    <t>국가산단 유치 지원을 위한 조례</t>
  </si>
  <si>
    <t>a4</t>
  </si>
  <si>
    <t>대전교도소 이전 조속 추진을 위한 움직임</t>
  </si>
  <si>
    <t>345kv 초고압 송전선로 반드시 막아내겠습니다</t>
  </si>
  <si>
    <t>스마일 유성</t>
  </si>
  <si>
    <t>친환경 자연생태 파크골프장 조성 추진</t>
  </si>
  <si>
    <t>생활체육시설 개보수비 지원 추진</t>
  </si>
  <si>
    <t>시립박물관 재창조 &lt;복합 커뮤니티 조성&gt;</t>
  </si>
  <si>
    <t>안전한 통학로 조성 추진</t>
  </si>
  <si>
    <t xml:space="preserve">더욱 빠르고 안전한 크린넷 유지보수 개선 추진 </t>
  </si>
  <si>
    <t>함께 만들 유성</t>
  </si>
  <si>
    <t>보행약자 위한 노후된 보도블럭과 불편한 도로환경 정비 추진</t>
  </si>
  <si>
    <t xml:space="preserve"> 결혼 · 육아 · 주거를 한 번에 돕는 원스톱패키지 지원 추진</t>
  </si>
  <si>
    <t>긴급돌봄센터 확충 및 돌봄 연계체계 강화 추진</t>
  </si>
  <si>
    <t>유성구의회 가선거구 개혁신당 조성한</t>
  </si>
  <si>
    <t>버스 배차 간격 10분</t>
  </si>
  <si>
    <t>한번 놓치면 20분, 30분... 환승하려면 또 20분, 30분...
다양한 버스 노선 확대하고 배차 간격 10분 이내로 줄이겠습니다.</t>
  </si>
  <si>
    <t>.공유킥보드 방치 없는 거리</t>
  </si>
  <si>
    <t>통행로 방치, 무면허자 이용, 2인 이상 탑승, 차로 주행 단속 강화와 강력한 페널티 부과로 안전한 우리 동네 만들겠습니다.</t>
  </si>
  <si>
    <t>모두의 녹지</t>
  </si>
  <si>
    <t>관내 공공 녹지를 보안 및 운영에 영향을 미치지 않는 범위에서 시민에게 대폭 개방하겠습니다.</t>
  </si>
  <si>
    <t>자율주행 심야버스 도입</t>
  </si>
  <si>
    <t>주민의 택시비 부담을 줄이겠습니다. 늦은 시간까지 상권에 활기를 불어넣겠습니다.</t>
  </si>
  <si>
    <t>한밭대 축제 행정 지원 제공</t>
  </si>
  <si>
    <t>구의회·구청 차원에서 홍보, 안전관리, 교통통제, 임시시설 설치 등 지원을 제도화하겠습니다. 캠퍼스 외부까지 확장되는 축제 동선 설계를 지원하겠습니다.</t>
  </si>
  <si>
    <t>유성구의회 가선거구 진보당 김선재</t>
  </si>
  <si>
    <t>자영업자가 활짝 웃는 우리동네</t>
  </si>
  <si>
    <t>우리동네 가계부채상담센터 설립</t>
  </si>
  <si>
    <t>유성구청 채무조정 담당부서 신설</t>
  </si>
  <si>
    <t>지역화폐 신설, 노점을 온누리상품권 사용처로 확대</t>
  </si>
  <si>
    <t>골목형 상점가 확대 : 조례 개정으로 지정기준 완화</t>
  </si>
  <si>
    <t>반려동물 도시 유성구</t>
  </si>
  <si>
    <t>유성구 동물보호센터 설립</t>
  </si>
  <si>
    <t>길고양이 TNR 및 길고양이 급식소 설치</t>
  </si>
  <si>
    <t>도시 유성구</t>
  </si>
  <si>
    <t>학생 무료 통학순환버스 확충 (중·고등학교 및 통학 밀집 지역 중심)</t>
  </si>
  <si>
    <t>유성구민 100원 버스 도입 (월 정액권 지원)</t>
  </si>
  <si>
    <t>청소년·노인·취약계층부터 무상교통 시행, 전 연령 확대 추진</t>
  </si>
  <si>
    <t>농민과 함께하는 유성구</t>
  </si>
  <si>
    <t>유성구 농민수당 도입</t>
  </si>
  <si>
    <t>유성구 농민 생산 농산물 판로 확보</t>
  </si>
  <si>
    <t>노동존중, 일할 맛 나는 유성구</t>
  </si>
  <si>
    <t>유성구 노동정책 기본계획 수립</t>
  </si>
  <si>
    <t>j4</t>
  </si>
  <si>
    <t>유성구 지역건설산업 활성화 지원 조례 개정 (지역 노동자 우선 고용 및 불법하도급 관리 감독 강화)</t>
  </si>
  <si>
    <t>유성구 돌봄노동자 권리보장 및 처우개선 기본계획 수립</t>
  </si>
  <si>
    <t>j3</t>
  </si>
  <si>
    <t>유성구 산업재해 예방 실행계획 수립</t>
  </si>
  <si>
    <t>공공통합돌봄 모두가 행복한 유성</t>
  </si>
  <si>
    <t>유성구형 통합돌봄모델 마련</t>
  </si>
  <si>
    <t>우리동네 아이돌봄센터 설치</t>
  </si>
  <si>
    <t>e1</t>
  </si>
  <si>
    <t>동네마다 열린공공학습센터 설치</t>
  </si>
  <si>
    <t>주민동의 없는 고압송전탑 건설 백지화</t>
  </si>
  <si>
    <t>345kV 주민동의 없는 초고압 송전탑 건설 백지화</t>
  </si>
  <si>
    <t>유성구의회 가선거구 무소속 여성용</t>
  </si>
  <si>
    <t>주민 숙원 사업-진잠동</t>
  </si>
  <si>
    <t>서대전 IC 광장 조성 추진</t>
  </si>
  <si>
    <t>.</t>
  </si>
  <si>
    <t>농민수당 추진</t>
  </si>
  <si>
    <t>주민 숙원 사업-학하동</t>
  </si>
  <si>
    <t>송전선로 백지화</t>
  </si>
  <si>
    <t>파크골프장 설치</t>
  </si>
  <si>
    <t>주민 숙원 사업-상대동</t>
  </si>
  <si>
    <t>아이파크 시티 옆 지하차도 지상화</t>
  </si>
  <si>
    <t>도시정원 조성 2.5km</t>
  </si>
  <si>
    <t>주민 숙원 사업-원신흥동</t>
  </si>
  <si>
    <t>진잠천 소교량 설치 2개소</t>
  </si>
  <si>
    <t>양우내안애 아파트 학군조정</t>
  </si>
  <si>
    <t>유성구의회 나선거구 더불어민주당 최옥술</t>
  </si>
  <si>
    <t>생활밀착형</t>
  </si>
  <si>
    <t>유성복합터미널 기반시설 구축 적극 지원</t>
  </si>
  <si>
    <t>한국임업진흥원 본원 청사 건립 지원</t>
  </si>
  <si>
    <t>노은농수산물도매시장 시설 현대화 추진 적극지원</t>
  </si>
  <si>
    <t>건강증진을 위한 맨발걷기길 조성지원</t>
  </si>
  <si>
    <t>유성구 복합문화 예술회관 건립</t>
  </si>
  <si>
    <t>어르신과 더불어</t>
  </si>
  <si>
    <t>일상생활에 활용 가능한 어르신 생활 체육 공간확대</t>
  </si>
  <si>
    <t>스마트 경로당 업그레이드 디지털 전환 촉진 사업 지원</t>
  </si>
  <si>
    <t>어르신 동아리 경연대회 운영지원</t>
  </si>
  <si>
    <t>실버페스티벌 추진 지원</t>
  </si>
  <si>
    <t>장애인과 더불어</t>
  </si>
  <si>
    <t>교통약자 운전연습장 조성운영 지원</t>
  </si>
  <si>
    <t>생활에 편리한 환경 개선 추진 지원</t>
  </si>
  <si>
    <t>전동보조기기 이용장애인 보험료 지원사업추진</t>
  </si>
  <si>
    <t>e3</t>
  </si>
  <si>
    <t>디지털 기술을 활용한 장애인 주거환경 개선 추진 지원</t>
  </si>
  <si>
    <t>여성과 더불어</t>
  </si>
  <si>
    <t>가족친화 특강 실시</t>
  </si>
  <si>
    <t>여성 역량 강화교육 지원</t>
  </si>
  <si>
    <t>갱년기 극복을 위한 활력 프로그램 운영</t>
  </si>
  <si>
    <t>CCTV· LED 가로등 안심비상벨 등 여성 안심길 확대조성지원</t>
  </si>
  <si>
    <t>온천1동</t>
  </si>
  <si>
    <t>유성복합터미널 중심광역교통 관광허브화</t>
  </si>
  <si>
    <t>유성복합터미널 부지 내 시민타운홀 조성</t>
  </si>
  <si>
    <t>유성온천 문화체험관 건립 지원</t>
  </si>
  <si>
    <t>복지관 증축 및 기능 확충/유성종합사회복지관 시설 현대화 지원</t>
  </si>
  <si>
    <t>유성천변교 보수보강 공사 지원</t>
  </si>
  <si>
    <t>온천1동, 온천2동</t>
  </si>
  <si>
    <t>스타브리지(궁동, 봉명) 보행육교 조속 설치 지원</t>
  </si>
  <si>
    <t>온천2동</t>
  </si>
  <si>
    <t>유성 청년특화주택 건립 지원</t>
  </si>
  <si>
    <t>어은동 치안센터 부지 활용 주심 편의시설 건립 지원</t>
  </si>
  <si>
    <t>관내 대학 연계 외국인과 함께 하는 글로벌 한마당 개최</t>
  </si>
  <si>
    <t>죽동 2지구 중학교 설립 추진 지원</t>
  </si>
  <si>
    <t>노은1동</t>
  </si>
  <si>
    <t>공영주차장 조성 지원</t>
  </si>
  <si>
    <t>마을커뮤니티센터 건립 지원</t>
  </si>
  <si>
    <t>노은1동 맨발걷기길 개선 보완 지원</t>
  </si>
  <si>
    <t>노은어린이공원 시설 개선 지원</t>
  </si>
  <si>
    <t>유성구의회 나선거구 더불어민주당 황인경</t>
  </si>
  <si>
    <t>장대첨단산업단지 조속 추진 지원</t>
  </si>
  <si>
    <t>유성구 공유공간 확대</t>
  </si>
  <si>
    <t>유성온천관광거점지구 조성사업 조속 추진 지원</t>
  </si>
  <si>
    <t>청년특화주택 건립 적극 지원</t>
  </si>
  <si>
    <t>노은 유수지 주차장 조속 설립 추진</t>
  </si>
  <si>
    <t>노은1동 복합커뮤니티센터 설립 추진</t>
  </si>
  <si>
    <t>은구비공원 맨발 걷기길 조성</t>
  </si>
  <si>
    <t>온천 1동</t>
  </si>
  <si>
    <t>유성복합터미널 중심 광역교통 관광 허브화 추진 (노선 증편, 환승 시스템 확충)</t>
  </si>
  <si>
    <t>유성복합터미널 부지 활용 시민타운홀 조성 (주민을 위한 타운홀, 관내 단체 업무공간 조성)</t>
  </si>
  <si>
    <t>온천 문화공원 내 주차장 완공</t>
  </si>
  <si>
    <t>온천 2동</t>
  </si>
  <si>
    <t>관내 대학교를 대상으로 한 찾아가는 민원 청취 프로그램</t>
  </si>
  <si>
    <t>봉명동 환경미화</t>
  </si>
  <si>
    <t>궁동 가로환경 정비 적극 추진 (석재 구조물, 수종 교체로 보행 편의 개선)</t>
  </si>
  <si>
    <t>유성 글로벌 한바당 개최 (관내 대학과 연계, 외국 문화 교류 활성화를 위한 글로벌 축제)</t>
  </si>
  <si>
    <t>스타브릿지(궁동-봉명동) 보행육교 조속설치</t>
  </si>
  <si>
    <t>유성구의회 나선거구 국민의힘 유대혁</t>
  </si>
  <si>
    <t>유성을 새롭게</t>
  </si>
  <si>
    <t>농민수당 연 100만원 공익수당 조성 노력</t>
  </si>
  <si>
    <t>죽동중학교 신설 적극 추진</t>
  </si>
  <si>
    <t>g1</t>
  </si>
  <si>
    <t>금융전문가</t>
  </si>
  <si>
    <t>하나은행 근무경력 노하우로 만드는 지역경제 활성화</t>
  </si>
  <si>
    <t>유성을 안전하게!</t>
  </si>
  <si>
    <t>유성구민 화재 시 화상수술치료 보험가입 추진</t>
  </si>
  <si>
    <t>노후화된 거리 조명 LED로 교체</t>
  </si>
  <si>
    <t>평일 월드컵경기장 무료 개방 및 주차공간 제공</t>
  </si>
  <si>
    <t>한빛아파트 정문 앞 가로등 설치</t>
  </si>
  <si>
    <t>학교 앞 안전건널목 바닥에 신호등을 설치</t>
  </si>
  <si>
    <t>유성의 경제발전</t>
  </si>
  <si>
    <t>농민에게 연 100만원 공익수당 조성 노력</t>
  </si>
  <si>
    <t>청년지원센터 취업 창구 활성화</t>
  </si>
  <si>
    <t>소상공인 경영 개선 자금 조달</t>
  </si>
  <si>
    <t>노인 일자리 개선을 통한 경제 활동 독려</t>
  </si>
  <si>
    <t>유성의 건강·복지</t>
  </si>
  <si>
    <t>지체 장애인 우선배려 주유서비스 캠페인 실시</t>
  </si>
  <si>
    <t>공원화장실 비데 설치</t>
  </si>
  <si>
    <t>온천1동, 온천2동, 노은1동 건강 황토길 조성</t>
  </si>
  <si>
    <t>유대혁이 드리는 유성 편지</t>
  </si>
  <si>
    <t>국가산업단지 건설</t>
  </si>
  <si>
    <t>a1</t>
  </si>
  <si>
    <t>소상공인 경영개선 자금 확대 지원</t>
  </si>
  <si>
    <t>유성구의회 나선거구 국민의힘 김사랑</t>
  </si>
  <si>
    <t>행복한 유성으로</t>
  </si>
  <si>
    <t>공공산후조리원 설립 추진</t>
  </si>
  <si>
    <t>돌봄 틈새지원 확대 추진</t>
  </si>
  <si>
    <t>죽동중학교 설립 추진</t>
  </si>
  <si>
    <t>건강한 유성으로</t>
  </si>
  <si>
    <t>자전거도로 확충 추진</t>
  </si>
  <si>
    <t>파크골프장 개설 추진</t>
  </si>
  <si>
    <t>골목형 반려동물공원 추진</t>
  </si>
  <si>
    <t>잘사는 유성으로</t>
  </si>
  <si>
    <t>장대교차로 입체화</t>
  </si>
  <si>
    <t>상권활성 및 공영주차장</t>
  </si>
  <si>
    <t>취업지원센터 확충</t>
  </si>
  <si>
    <t>a2</t>
  </si>
  <si>
    <t>온천1동 더욱 살기 좋게!</t>
  </si>
  <si>
    <t>유성온천관광지구 거점 조성사업 추진</t>
  </si>
  <si>
    <t>쓰레기 분리배출 제도 정비 추진</t>
  </si>
  <si>
    <t>공영주차장 고도화 추진</t>
  </si>
  <si>
    <t>온천2동 더욱 살기 좋게!</t>
  </si>
  <si>
    <t>장대지구 재개발 행정지원</t>
  </si>
  <si>
    <t>캠퍼스타운 상권 활성화방안 수립</t>
  </si>
  <si>
    <t>장현근린공원 등 관리 및 환경개선 추진</t>
  </si>
  <si>
    <t>노은1동 더욱 살기 좋게!</t>
  </si>
  <si>
    <t>노은역광장 복합문화공간 조성 추진</t>
  </si>
  <si>
    <t>노은-죽동간 연결도로 추진</t>
  </si>
  <si>
    <t>은구비공원 재정비 추진</t>
  </si>
  <si>
    <t>노은 농수산시장 현대화 추진</t>
  </si>
  <si>
    <t>유성구의회 나선거구 조국혁신당 강봉구</t>
  </si>
  <si>
    <t>의원들 세금으로 해외여행 OUT!</t>
  </si>
  <si>
    <t>업자만 배불리는 예산집행 OUT!</t>
  </si>
  <si>
    <t>낭비 예산 아껴서 주민들께 환원!</t>
  </si>
  <si>
    <t>유성구의회 나선거구 개혁신당 윤서진</t>
  </si>
  <si>
    <t>구정 활동 4가지 약속</t>
  </si>
  <si>
    <t>데이터 기반의 스마트한 예산 감시(객관적인 데이터와 정확한 검증으로 예산 낭비를 막고, 효율적인 행정 구조를 만들겠습니다.)</t>
  </si>
  <si>
    <t>지속 가능한 행정(일회성 사업뿐 아니라 조례로 명문화된 정책을 통해 유성구 행정의 연속성 도모)</t>
  </si>
  <si>
    <t>c4</t>
  </si>
  <si>
    <t>구민과의 소통(상시 의정보고 시스템 구축)</t>
  </si>
  <si>
    <t>외유성 출장비 전액 반납(명분 없는 해외 출장비 예산 반납)</t>
  </si>
  <si>
    <t>주차난 해소와 '주차장특별회계' 정상화</t>
  </si>
  <si>
    <t>주차장특별회계'가 주차장 확충보다 일반행정비용으로 더 많이 쓰이는 불합리한 구조를 바로잡겠습니다.</t>
  </si>
  <si>
    <t>주차공간 전수조사와 데이터 분석으로 주차난 심각지역에 주차장 확충</t>
  </si>
  <si>
    <t>지역 특성에 맞는 탄력적 단속체계 구축</t>
  </si>
  <si>
    <t>낭비되는 보도블록 예산 개선, 주민 보행권 강화</t>
  </si>
  <si>
    <t>불필요한 보도블록 교체로 인한 예산 낭비 줄이기</t>
  </si>
  <si>
    <t>정비 계획 수립, 자재 재활용 기준 투명하게 관리</t>
  </si>
  <si>
    <t>신규 개발 구역(장대동·죽동 등) 설계 단계부터 무장애(Barrier-Free) 보도블록 설치 의무화, 유아차·휠체어 불편 없는 보행환경 조성</t>
  </si>
  <si>
    <t>온천지구 관광 활성화, 세수는 늘리고 상권은 살리고</t>
  </si>
  <si>
    <t>온천패스·야간 콘텐츠 등 체류형 프로그램으로 온천지구를 다시 찾는 관광거점으로 만듦</t>
  </si>
  <si>
    <t>일하고 싶은 유성형 일자리</t>
  </si>
  <si>
    <t>유성구 차원의 '일하고 싶은 일자리'기준(청결한 화장실, 휴게공간 등)을 조례로 정립</t>
  </si>
  <si>
    <t>노후 시설 개선비 지원</t>
  </si>
  <si>
    <t>유연근무제 컨설팅</t>
  </si>
  <si>
    <t>공공일자리 혁신 및 어르신 일자리 고도화</t>
  </si>
  <si>
    <t>상시·지속 업무 외주 용역 전수조사, 직접고용 확대와 정규직 전환</t>
  </si>
  <si>
    <t>노무 중심 공공일자리 어르신 경륜 활용한 '사회공헌형' 일자리로 개편</t>
  </si>
  <si>
    <t>디지털 격차 없는 'AI 배움터' 조성</t>
  </si>
  <si>
    <t>충남대·KAIST 학생 멘토와 지역 AI 스타트업이 함께하는 AI 교육 프로그램 운영</t>
  </si>
  <si>
    <t>도서관·스타트업파크 등 유휴공간을 활용해 아이들은 AI·코딩·로봇을 배우고, 어르신들은 스마트폰·AI 활용 교육을 받을 수 있는 전 세대 AI 배움터 조성</t>
  </si>
  <si>
    <t>주말·밤늦게 아픈 아이, 더 이상 헤매지 않게</t>
  </si>
  <si>
    <t>달빛어린이병원 등 야간·휴일 소아과와 협력약국 지원을 확대해 늦은 밤과 주말에도 안심할 수 있는 소아 진료 환경 조성</t>
  </si>
  <si>
    <t>엄마·아빠 모두의 '육아권''향상</t>
  </si>
  <si>
    <t>아빠 육아휴직 지원 조례 제정</t>
  </si>
  <si>
    <t>기업 협력 및 인식 개선 사업</t>
  </si>
  <si>
    <t>아이들이 안전한 깨끗한 통학로</t>
  </si>
  <si>
    <t>학교 주변 광고 풍선과 노후 간판 정비</t>
  </si>
  <si>
    <t>안전한 등교길 관리가 꾸준히 이루어지도록 조례로 관리체계 만듦</t>
  </si>
  <si>
    <t>f4</t>
  </si>
  <si>
    <t>멀리 가지 않아도, 텐트 치고 쉬는 우리동네 공원</t>
  </si>
  <si>
    <t>은구비·유림공원에 텐트 데크 설치</t>
  </si>
  <si>
    <t>피크닉 존과 생활체육 존 분리</t>
  </si>
  <si>
    <t>유성구의회 나선거구 무소속 박현복</t>
  </si>
  <si>
    <t>약속 1</t>
  </si>
  <si>
    <t>맨발 황톳길</t>
  </si>
  <si>
    <t>강변 무료 실내체육시설 조성사업 추진</t>
  </si>
  <si>
    <t>약속 2</t>
  </si>
  <si>
    <t>소상공인 임대료 및 인하</t>
  </si>
  <si>
    <t>시장 활성화를 위한 관리 및 홍보비용 지원</t>
  </si>
  <si>
    <t>약속 3</t>
  </si>
  <si>
    <t>유성 온천수 이용한 반려동물전용 수영장, 유성온천정원을 결합한 형태의 테마공원 조성</t>
  </si>
  <si>
    <t>약속 4</t>
  </si>
  <si>
    <t>청년 및 노인 세대별 맞춤형 일자리 마련</t>
  </si>
  <si>
    <t>부서별로 분산되어 열리던 일자리 행사 통합, 박람회 추진</t>
  </si>
  <si>
    <t>약속 5</t>
  </si>
  <si>
    <t>죽동 신설 중학교 설립 적극 추진</t>
  </si>
  <si>
    <t>약속 6</t>
  </si>
  <si>
    <t>궁동, 어은동 신설 고등학교 설립 적극 추진</t>
  </si>
  <si>
    <t>박현복의 다짐</t>
  </si>
  <si>
    <t>독선적 행정 감시, 깨끗한 의정활동을 통해 온천 1·2동, 노은1동 주민의 화합과 발전을 위해 노력</t>
  </si>
  <si>
    <t>노후시설 정비와 사회복지에 힘쓰겠습니다.</t>
  </si>
  <si>
    <t>소통하고 공감하는 의원이 되곘습니다.</t>
  </si>
  <si>
    <t>유성구의회 다선거구 더불어민주당 김은진</t>
  </si>
  <si>
    <t>이제 마을이 함께 보살핍니다(공동체도시, 유성)</t>
  </si>
  <si>
    <t>동 단위 '마을형 서로 돌봄 협의체' 구성과 플랫폼 운영</t>
  </si>
  <si>
    <t xml:space="preserve">그냥드림센터'(먹거리)확대와 '그냥해드림센터'(생활수리) 설치 </t>
  </si>
  <si>
    <t>돌봄, 복지, 경제를 연결합니다</t>
  </si>
  <si>
    <t>마을 돌봄 활동가 양성 지원과 체계적 운영</t>
  </si>
  <si>
    <t>주민 참여형 돌봄 프로그램 운영</t>
  </si>
  <si>
    <t xml:space="preserve">경력단절 여성, 신중년 대상 마을형 양질의 일자리 창출 </t>
  </si>
  <si>
    <t>아파트, 지역공동체가 튼튼해집니다</t>
  </si>
  <si>
    <t>아파트 자치공동체 활성화를 위한 지원체제 구축</t>
  </si>
  <si>
    <t>마을공동체지원센터 운영</t>
  </si>
  <si>
    <t>마을공유공간 운영과 지원 확대</t>
  </si>
  <si>
    <t>주민이 결정하면 마을이 바뀝니다 (주민자치도시, 유성)</t>
  </si>
  <si>
    <t>주민자치회 조례 재개정을 통한 주민 최고의결기구로 확대</t>
  </si>
  <si>
    <t>i4</t>
  </si>
  <si>
    <t>민관협의체 - 의회 내 주민 중심 플랫폼 설치</t>
  </si>
  <si>
    <t>ai 기반 시민이 참여하는 '유성구 시민의회 상설화'조례 제정</t>
  </si>
  <si>
    <t>행복한 유성, 행복한 대화, 상시적 대화 공론장 운영</t>
  </si>
  <si>
    <t>우리의 주민인 아이, 청소년이 행복해집니다.</t>
  </si>
  <si>
    <t>마을- 학교 연계한 놀이 프로그램 개발 확대</t>
  </si>
  <si>
    <t>청소년 시민의회 상설 운영, 정책제안 통로 마련</t>
  </si>
  <si>
    <t>청소년 주민참여예산제 실시</t>
  </si>
  <si>
    <t>동네방네 청소년 자유공간 확대</t>
  </si>
  <si>
    <t>ai 기반 24시간 민원 해결 (생활밀착형 도시)</t>
  </si>
  <si>
    <t>ai를 활용한 실시간 논스톱 민원 해결 방안 마련</t>
  </si>
  <si>
    <t>아파트 갈등 예방/ 조정 효율적인 시스템 마련</t>
  </si>
  <si>
    <t>미래를 준비</t>
  </si>
  <si>
    <t>탄소중립 실현을 위한 RE100 산업의 육성과 지원</t>
  </si>
  <si>
    <t>생활과학도시 유성을 함께 만드는 주민참여형 리빙랩 실시</t>
  </si>
  <si>
    <t>나의 생활 좋아진다</t>
  </si>
  <si>
    <t>옷 수거함 주변 보행 안전 확보와 관리방안 모색</t>
  </si>
  <si>
    <t>교통약자를 위한 보행 시스템 마련</t>
  </si>
  <si>
    <t>학교/마을 주변 스마트 안전 환경 마련</t>
  </si>
  <si>
    <t>함께 공존하는 반려생활 마련</t>
  </si>
  <si>
    <t xml:space="preserve">신성동 </t>
  </si>
  <si>
    <t>탄동천 산책로 안전하고 깨끗한 환경조성과 개선사업</t>
  </si>
  <si>
    <t>대덕특구종합운동장 활용방안 추진</t>
  </si>
  <si>
    <t>골목상권 활성화 방안 마련</t>
  </si>
  <si>
    <t>도로안전통합센터 설치</t>
  </si>
  <si>
    <t>공유공간 운영시간 및 지원 확대</t>
  </si>
  <si>
    <t>유성구 노인복지관 별관 건립</t>
  </si>
  <si>
    <t>노은동</t>
  </si>
  <si>
    <t>노은 마을커뮤니티센터 건립</t>
  </si>
  <si>
    <t>노은3동 사회복지관 건립</t>
  </si>
  <si>
    <t>안샘수변공원 무대 및 광장 설치</t>
  </si>
  <si>
    <t>반석천 산책로 안전하고 깨끗한 환경조성과 개선 사업</t>
  </si>
  <si>
    <t>스마트 버스정류장 확대 설치</t>
  </si>
  <si>
    <t>퇴고개공원 운동시설 확충과 둘레길 환경정비</t>
  </si>
  <si>
    <t>BRT도로 교통문제 개선</t>
  </si>
  <si>
    <t>유성구의회 다선거구 더불어민주당 황우일</t>
  </si>
  <si>
    <t>대중교통_유성구민의 시간은 소중하게!</t>
  </si>
  <si>
    <t>순환형 교통망 구축 사업-아파트와 거점을 잇는 순환버스 및 마을버스 노선 신설</t>
  </si>
  <si>
    <t>순환형 교통망 구축 사업-정류장 조명 밝기 높이기, 보행로 정비</t>
  </si>
  <si>
    <t>스마트 승강장 대로변까지 확대 설치, 승강장 환경 개선</t>
  </si>
  <si>
    <t>BRT도로 개선 사업-BRT도로 개통 이후 가중된 생활 불편 적극 해소, 도로 체계 신속히 개선</t>
  </si>
  <si>
    <t>복지_삶은 든든하게!</t>
  </si>
  <si>
    <t>신성동 주요 도로와 이면도로 범죄취약지역에 방범용 CCTV 확대 설치</t>
  </si>
  <si>
    <t>24시간 돌봄센터 확대 개편</t>
  </si>
  <si>
    <t>여성과 청소년을 보호하는 '안심 보안관 동행 서비스' 신설</t>
  </si>
  <si>
    <t>청소년 문화센터 건립 추진</t>
  </si>
  <si>
    <t>환경개선_일상은 쾌적하게!</t>
  </si>
  <si>
    <t>안샘수변공원 광장 조성-가족 친화형 공원 조성</t>
  </si>
  <si>
    <t>탄동천(신성동), 반석천 생태하천 복원, 꽃길 조성</t>
  </si>
  <si>
    <t>송림아파트-송림근린공원 연결 목교 설치</t>
  </si>
  <si>
    <t>퇴고개공원, 두루봉공원 노후 시설 정비</t>
  </si>
  <si>
    <t>노은3동 복합커뮤니티센터 건립</t>
  </si>
  <si>
    <t>노은3동 노인복지관 건립</t>
  </si>
  <si>
    <t>신성동 착공 노인복지관 별관 관련기관과의 협업으로 건립속도 가속</t>
  </si>
  <si>
    <t>유성구의회 다선거구 국민의힘 양명환</t>
  </si>
  <si>
    <t>노은2동</t>
  </si>
  <si>
    <t>지족역 앞 공공공지 활용방안 추진</t>
  </si>
  <si>
    <t>안산첨단국방산업단지 빠른 시일에 조성(주민편에 앞장서서 최대한 민원 해결)</t>
  </si>
  <si>
    <t>두루봉, 송림근린공원 환경개선 지속</t>
  </si>
  <si>
    <t>노은로 우회도로 신설 추진</t>
  </si>
  <si>
    <t>농민 임업인 수당 지원</t>
  </si>
  <si>
    <t>파크골프장 조성 추진</t>
  </si>
  <si>
    <t>노은3동</t>
  </si>
  <si>
    <t>사회복지관 조속 건립</t>
  </si>
  <si>
    <t>초고압 송전선로 건설 주민동의 없이 추진 반대</t>
  </si>
  <si>
    <t>복합커뮤니티센터(주민소통공간)완공</t>
  </si>
  <si>
    <t>안샘수변공원 환경개선</t>
  </si>
  <si>
    <t>공공주차장 조성 지속 추진</t>
  </si>
  <si>
    <t>반석역 무더위쉼터 기능 강화</t>
  </si>
  <si>
    <t>버스 수통골까지(114번)연장 추진</t>
  </si>
  <si>
    <t>지족역 게이트볼장 시설 정비와 뒷길 확장</t>
  </si>
  <si>
    <t>신성동</t>
  </si>
  <si>
    <t>소상공인 환경개선 지원 사업 추진</t>
  </si>
  <si>
    <t>하기산단 완공</t>
  </si>
  <si>
    <t>공공노상주차장 확대 추진</t>
  </si>
  <si>
    <t>연구단지 종합운동장 이용자 편의성 확대</t>
  </si>
  <si>
    <t>도룡동 시외버스터미널 환경개선</t>
  </si>
  <si>
    <t>자운대 재창조 사업 추진</t>
  </si>
  <si>
    <t>자운대IC 신설 노력</t>
  </si>
  <si>
    <t>유성구의회 다선거구 조국혁신당 김성환</t>
  </si>
  <si>
    <t>환경과 문화 거점지역
(노은2동, 노은3동)</t>
  </si>
  <si>
    <t>기후위기 환경대응 1등 유성</t>
  </si>
  <si>
    <t>우리동네 반석천 명품화 하기</t>
  </si>
  <si>
    <t>공원, 산책로, 자전거길 패키징</t>
  </si>
  <si>
    <t>놀고 여유를 즐기는 유잼도시</t>
  </si>
  <si>
    <t>명품 축제 및 행사가 있는 곳</t>
  </si>
  <si>
    <t>카페 문화가 조성된 스토리 Town</t>
  </si>
  <si>
    <t>세아이 출산율 최고 도시</t>
  </si>
  <si>
    <t>글로벌 교육수준과 환경 만들기</t>
  </si>
  <si>
    <t>유치원, 어린이집 특성화/차별화</t>
  </si>
  <si>
    <t>과학기술/연구 거점지(신성동)</t>
  </si>
  <si>
    <t>과학기술의 요람 사이언스 City, 과학 및 연구거점으로 랜드마크화, 대한민국 과학수도의 전초기지</t>
  </si>
  <si>
    <t>주거와 연구가 융합된 커뮤니티 거점</t>
  </si>
  <si>
    <t>글로벌 과학인재를 유인하는 뉴타운</t>
  </si>
  <si>
    <t>경제자유구역과 유사한 특구 추진</t>
  </si>
  <si>
    <t>과학/연구/토론/회의가 일상화된 문화</t>
  </si>
  <si>
    <t>프로그램, 커리큘럼 의무적 비율 분배</t>
  </si>
  <si>
    <t>주민참여형+주도형 운영기구 설립</t>
  </si>
  <si>
    <t>기후위기 환경대응 거점지역 지정/조성</t>
  </si>
  <si>
    <t>대전어린이 대공원 안산동 유치</t>
  </si>
  <si>
    <t>도심형 가족캠핑장 생태체험형으로 추가 개발</t>
  </si>
  <si>
    <t>송림마을 5,6단지-죽동 구간 도로 조기 개설</t>
  </si>
  <si>
    <t>세아이 출산율 최고 도시 조례 제정</t>
  </si>
  <si>
    <t>반석천 생태환경 테마 및 카페거리 조성</t>
  </si>
  <si>
    <t>주민자치 및 자치분권 선도지역으로 육성</t>
  </si>
  <si>
    <t>반석천 상류 주민통제구역 개방 및 산책로 정비</t>
  </si>
  <si>
    <t>상가 밀집지역 공영주차장 추가 건설</t>
  </si>
  <si>
    <t>연구단지-신성동 주민연계 사회적협동조합 개설</t>
  </si>
  <si>
    <t>과학 및 연구거점으로 랜드마크화 조기 추진</t>
  </si>
  <si>
    <t>구역별(노은2동, 3동, 신성동) 거점 공용 목욕탕 건설</t>
  </si>
  <si>
    <t>유성구의회 다선거구 정의당 신민기</t>
  </si>
  <si>
    <t>각종 위원회 투명 공개</t>
  </si>
  <si>
    <t>의정비와 유성구 생활임금 연동</t>
  </si>
  <si>
    <t>구의회 회의 7일 전 안건과 자료 사전 배부 의무화</t>
  </si>
  <si>
    <t>부당 사용 업무추진비 징벌적 환수제 도입 (사용 장소와 인원, 목적 명시, 영수증 즉시 공개 시스템 구축, 규정 외 사용 필요시 사정 신청서 제출, 공개 의무화, 규정 위반 시 해당 금액 5배 즉시 환수)</t>
  </si>
  <si>
    <t>플랫폼 노동자 지원</t>
  </si>
  <si>
    <t>성평등 임금 공시</t>
  </si>
  <si>
    <t>생활동반자 인증제</t>
  </si>
  <si>
    <t>마을버스 노선 확대, 무상화 추진</t>
  </si>
  <si>
    <t>마을버스 무상화</t>
  </si>
  <si>
    <t>노은 2,3동과 반석역, 지족역, 노은역 / 신성동과 연구소, 지하철역 잇는 노선 신설</t>
  </si>
  <si>
    <t>배차간격 15분 이내 개선, 캡슐형 정류장으로 개선</t>
  </si>
  <si>
    <t>전기 저상버스 교체로 교통약자 이동권 보장</t>
  </si>
  <si>
    <t>공공자전거 타슈 확대</t>
  </si>
  <si>
    <t>타슈와 대여소 대폭 확대(반석역, 신성동 금성초교 일대 등)</t>
  </si>
  <si>
    <t>자전거도로 턱, 포트홀, 장애물 제거 및 도로 확대로 안전하고 편리하게</t>
  </si>
  <si>
    <t>타슈 관리 노동자의 노동조건 개선 및 원활한 타슈 수리, 재배치 시스템 구축</t>
  </si>
  <si>
    <t>아파트, 주차장, 옥상 태양광 설치 지원</t>
  </si>
  <si>
    <t>50면 이상 공영주차장 및 공공시설 지붕 태양광 발전 설비 설치 의무화</t>
  </si>
  <si>
    <t>에너지 자립 아파트' 선정 등 인센티브 부여</t>
  </si>
  <si>
    <t>아파트 입주자, 유성구민이 운영하고 수익을 나누는 민주적 재생에너지 체계 구축</t>
  </si>
  <si>
    <t>매입형 공공임대주택 확대</t>
  </si>
  <si>
    <t>주택 매입 후 태양광 패널 설치, 단열재 보강 등으로 관리·유지비, 탄소배출 저감</t>
  </si>
  <si>
    <t>여성 안심 주거 시스템 도입·강화</t>
  </si>
  <si>
    <t>청년 월세 보증금 지원제도 확대</t>
  </si>
  <si>
    <t>유성구 추가 예산으로 대상자 확대, 청년 실부담 이자율 '1%'대 노력</t>
  </si>
  <si>
    <t>어린이병원비 100만원 상한제</t>
  </si>
  <si>
    <t>만 0세~18세 아동과 청소년의 '본인부담금'과 '비급여진료비'환급</t>
  </si>
  <si>
    <t>만성질환자, 어르신 병원비 상한제로 차후 확대</t>
  </si>
  <si>
    <t>손주돌봄수당 도입</t>
  </si>
  <si>
    <t>손주를 돌보는 조부모님 및 유사한 관계의 보호자에게 지급; 월 40시간 이상, 정기적 '돌봄안전교육' 이수 시 지급 대상</t>
  </si>
  <si>
    <t>소상공인 특례보증 및 이차보전 확대</t>
  </si>
  <si>
    <t>신용보증기금 출연금 증액, 대출 총액 확대/소상공인 실부담 금리 1~2%대로 인하</t>
  </si>
  <si>
    <t>폐업 위기에 처한 소상공인을 위해 '브릿지 보증' 에산 확보</t>
  </si>
  <si>
    <t>AI 정의로운 전환' 조례 제정</t>
  </si>
  <si>
    <t>AI에 의한 구내 노동/교육/생활환경 변화를 데이터화하여 정책 근거 마련</t>
  </si>
  <si>
    <t>AI 대체 업무 노동자들의 일자리 보호·취업 방안 마련</t>
  </si>
  <si>
    <t>지속가능성 및 기술윤리를 포함한 계층별 AI 교육 개발 및 제공</t>
  </si>
  <si>
    <t>g4</t>
  </si>
  <si>
    <t>초고압 송전탑 백지화</t>
  </si>
  <si>
    <t>유성구의회 라선거구 더불어민주당 박정수</t>
  </si>
  <si>
    <t>구즉동</t>
  </si>
  <si>
    <t>산업단지내 가로등 및 CCTV 확충</t>
  </si>
  <si>
    <t>구룡소류지 생태휴식공간 조성</t>
  </si>
  <si>
    <t>송강동 지구단위변경계획 추진</t>
  </si>
  <si>
    <t>관평동</t>
  </si>
  <si>
    <t>관평동 묵마을 진입도로 개설</t>
  </si>
  <si>
    <t>유성대로 연결도로(2구간)개설</t>
  </si>
  <si>
    <t>관평동 복합커뮤니티센터 건립추진</t>
  </si>
  <si>
    <t>전민동</t>
  </si>
  <si>
    <t>대덕특구 동측진입로 개설</t>
  </si>
  <si>
    <t>원촌동 하수종말처리장 이전 조속 추진</t>
  </si>
  <si>
    <t>마을정원 유성가든 조성</t>
  </si>
  <si>
    <t>청벽산공원사거리-엑스포아파트 구간 도로확장으로 교통정체 해소</t>
  </si>
  <si>
    <t>결혼 인센티브 확대를 위한 금융·세제 혜택 확대 추진!</t>
  </si>
  <si>
    <t>디딤돌대출·버팀목대출 한도 8,500만원 -&gt; 1억 2천만 원 상향</t>
  </si>
  <si>
    <t>신혼계수 도입으로 대출 조건 완화</t>
  </si>
  <si>
    <t>취득세·종부세 부담 완화</t>
  </si>
  <si>
    <t>복지수급권 3년 유예 및 청년 월세 지원 유지</t>
  </si>
  <si>
    <t>로컬 창업, 지역기반 창업타운 조성</t>
  </si>
  <si>
    <t>청년특화주택 조성</t>
  </si>
  <si>
    <t>빈점포 활용한 도심속 창업 교육</t>
  </si>
  <si>
    <t>청년 문화공연 추진</t>
  </si>
  <si>
    <t>청년특화주택 공보</t>
  </si>
  <si>
    <t>지산학 협력(창업교육)</t>
  </si>
  <si>
    <t>청년커뮤니티발굴(청년 문화공연 등)</t>
  </si>
  <si>
    <t>유성구의회 라선거구 더불어민주당 김인중</t>
  </si>
  <si>
    <t>바로GO! [민원 혁신]</t>
  </si>
  <si>
    <t>전민동장, 관평동장의 경험으로 신속 민원처리</t>
  </si>
  <si>
    <t>풀리GO! [지역 경제]</t>
  </si>
  <si>
    <t>관평동 공영주차장 등 주차환경 개선</t>
  </si>
  <si>
    <t>관평동 복합커뮤니티센터 건립 조속 추진</t>
  </si>
  <si>
    <t>관평천 친환경 수변공원 조성</t>
  </si>
  <si>
    <t>바뀌GO! [생활 환경]</t>
  </si>
  <si>
    <t>원촌 재개발 신속지원 및 갑천변 연결도로 조기 착공</t>
  </si>
  <si>
    <t>금고동 일원 친환경 테마파크 설립</t>
  </si>
  <si>
    <t>송강동 지구단위계획 재정비 실현</t>
  </si>
  <si>
    <t>둔곡 산업단지 내 가로등 및 CCTV 확충</t>
  </si>
  <si>
    <t>유성구의회 라선거구 국민의힘 이명숙</t>
  </si>
  <si>
    <t>갑천변 주민 체육시설 확대</t>
  </si>
  <si>
    <t>갑천 산책로 정비</t>
  </si>
  <si>
    <t>맨발걷기 산책로 조성</t>
  </si>
  <si>
    <t>둔곡동 어린이 도서문화공간 추진</t>
  </si>
  <si>
    <t>생활체육·주민문화 공간 확충</t>
  </si>
  <si>
    <t>용산초 조속한 완공</t>
  </si>
  <si>
    <t>파크골프 제3구장 조속 추진</t>
  </si>
  <si>
    <t>용산동 유휴지 기후대응 도시숲 조성 추진</t>
  </si>
  <si>
    <t>엑스포 어린이공원 친환경 가족쉼터 조성 추진</t>
  </si>
  <si>
    <t>탑립·전민동 산업단지 조속 착공</t>
  </si>
  <si>
    <t>문지동 갑천변 산책로 재정비 추진</t>
  </si>
  <si>
    <t>청벽산네거리~엑스포 A간 도로확장 조속 완공</t>
  </si>
  <si>
    <t>3개동 공통</t>
  </si>
  <si>
    <t>구즉·전민·관평동 트램지선 건설 추진</t>
  </si>
  <si>
    <t>주차난 해소를 위해 공영주차장 확충</t>
  </si>
  <si>
    <t>학교 체육시설 주민 개방 확대 추진</t>
  </si>
  <si>
    <t>유성구의회 라선거구 국민의힘 이희환</t>
  </si>
  <si>
    <t>3·4공단 악취 상시 감시 체계 및 대응 강화 (유성구 맞춤형 모니터링 시스템 구축, 민·관·산 상생 협의체 운영)</t>
  </si>
  <si>
    <t>유성구 맞춤형 모니터링 시스템 구축</t>
  </si>
  <si>
    <t xml:space="preserve"> 민·관·산 상생 협의체 운영을 통한 주거 환경권 보장</t>
  </si>
  <si>
    <t xml:space="preserve">동화울수변공원 황토길 조성 </t>
  </si>
  <si>
    <t>맨발걷기 등 주민 건강 증진을 위한 친환경 산책 설치</t>
  </si>
  <si>
    <t>신동천·덕진천 생태 정비 및 꽃 식재</t>
  </si>
  <si>
    <t>잡목 제거 및 준설을 통한 재해 예방</t>
  </si>
  <si>
    <t>계절별 초화류 식재로 쾌적한 하천 환경 조성</t>
  </si>
  <si>
    <t xml:space="preserve">일상이 힐링 되는 등산로 정비 및 산책로 조성 </t>
  </si>
  <si>
    <t>우성이상, 보덕봉, 청벽산 등산로 재정비</t>
  </si>
  <si>
    <t>두리초, 중 산책로(숲 체험) 조성</t>
  </si>
  <si>
    <t>안전한 마을 도로 및 농로 포장</t>
  </si>
  <si>
    <t>대동1통 마을안길, 봉산1통~갑천변 농로, 갑천 제방도로 포장</t>
  </si>
  <si>
    <t>사회복지사 및 보육교사 처우 개선</t>
  </si>
  <si>
    <t>돌봄 현장 종사자 수당 현실화</t>
  </si>
  <si>
    <t>근무환경 개선을 통해 복지 서비스의 질 향상</t>
  </si>
  <si>
    <t>국가유공자 예우 강화 및 보호 수당 현실화</t>
  </si>
  <si>
    <t>나라를 위해 헌신하신 분들에 대한 존경과 실질적 지원 확대</t>
  </si>
  <si>
    <t>보행자 도로 안전 대책 및 환경 정비</t>
  </si>
  <si>
    <t>인도 나무뿌리 제거 등 보행 불편 요소 제거</t>
  </si>
  <si>
    <t>유성구 청년 주택 공급 확대 및 주거 지원 정책 추진</t>
  </si>
  <si>
    <t>청년들의 주거 안정과 지역 정착을 위한 다양한 지원 프로그램 마련</t>
  </si>
  <si>
    <t xml:space="preserve">탑립·전민지구 국가산업단지 조성 </t>
  </si>
  <si>
    <t>대덕특구 R&amp;D 성과 사업화 거점, 우수 기업 유치</t>
  </si>
  <si>
    <t>금고동 친환경 공공골프장 조성</t>
  </si>
  <si>
    <t>환경기초시설 인근 주민을 위한 고품격 스포츠·여가 공간</t>
  </si>
  <si>
    <t>청벽산공원사거리~엑스포아파트 도로 확장</t>
  </si>
  <si>
    <t>기존 2차로를 4~5차로로 확장, 전민동 상습 정체 해소</t>
  </si>
  <si>
    <t>주거의 가치를 높이겠습니다</t>
  </si>
  <si>
    <t>용산동-유성대로 우회도로 조속 추진</t>
  </si>
  <si>
    <t>전민동 일대 교통난 해소를 위한 연구용역 추진</t>
  </si>
  <si>
    <t>아파트단지 사이 인도에 CCTV 추가 설치 추진</t>
  </si>
  <si>
    <t>복합문화센터 확장 건립 추진</t>
  </si>
  <si>
    <t>돌봄의 가치를 높이겠습니다</t>
  </si>
  <si>
    <t>장애인 복지센터 추진</t>
  </si>
  <si>
    <t>교통약자 이동권 개선 추진</t>
  </si>
  <si>
    <t>장애인과 어르신의 활동보조 시간의 현실화</t>
  </si>
  <si>
    <t>교육의 가치를 높이겠습니다</t>
  </si>
  <si>
    <t>학교 정문 도로변 포켓존 설치 추진</t>
  </si>
  <si>
    <t>방과 후 공동육아 사업 활성화 추진</t>
  </si>
  <si>
    <t>각 분야 저자와의 만남 정기적 추진</t>
  </si>
  <si>
    <t>환경의 가치를 높이겠습니다</t>
  </si>
  <si>
    <t>공원 내 반려동물 친화적 시설 설치 추진 (오물수거·수도시설)</t>
  </si>
  <si>
    <t>상업지역 주차난 해법 마련</t>
  </si>
  <si>
    <t>건강의 가치를 높이겠습니다</t>
  </si>
  <si>
    <t>생활스포츠지도사 전문성으로 생활체육 활성화 추진</t>
  </si>
  <si>
    <t>지역 내 복합스포츠센터 도입 추진</t>
  </si>
  <si>
    <t>파크골프장 추가 조성 추진</t>
  </si>
  <si>
    <t>수변공원 물품보관소·화장실 추가 설치 추진</t>
  </si>
  <si>
    <t>유성구의회 라선거구 자유통일당 손민기</t>
  </si>
  <si>
    <t>손민기의 약속 7가지</t>
  </si>
  <si>
    <t>유성 교통난 개선 - 트램노선 추진</t>
  </si>
  <si>
    <t>유성 교통난 개선 - 버스노선 확대</t>
  </si>
  <si>
    <t>열병합 발전시설 환경감시, 주민지원 강화</t>
  </si>
  <si>
    <t>전민동 하수처리장 이전 정상 추진</t>
  </si>
  <si>
    <t>갑천-관평천 편의시설 개선</t>
  </si>
  <si>
    <t>송강 근린공원 시설 개선 및 편의시설 확충</t>
  </si>
  <si>
    <t>관평동 체육센터 부지 확보 추진</t>
  </si>
  <si>
    <t>책임돌봄 확대, 아이 키우기 좋은 유성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</si>
</sst>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2.0"/>
      <color theme="1"/>
      <name val="Arial"/>
    </font>
    <font/>
    <font>
      <color theme="1"/>
      <name val="Arial"/>
    </font>
    <font>
      <b/>
      <sz val="13.0"/>
      <color theme="1"/>
      <name val="Arial"/>
    </font>
    <font>
      <sz val="10.0"/>
      <color theme="1"/>
      <name val="Arial"/>
    </font>
    <font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Google Sans"/>
    </font>
    <font>
      <sz val="11.0"/>
      <color theme="1"/>
      <name val="Calibri"/>
    </font>
    <font>
      <color theme="1"/>
      <name val="Arial"/>
      <scheme val="minor"/>
    </font>
    <font>
      <sz val="10.0"/>
      <color theme="1"/>
      <name val="Arial"/>
      <scheme val="minor"/>
    </font>
    <font>
      <b/>
      <color theme="1"/>
      <name val="Arial"/>
    </font>
    <font>
      <sz val="10.0"/>
      <color rgb="FF141413"/>
      <name val="Arial"/>
    </font>
    <font>
      <sz val="10.0"/>
      <color rgb="FF000000"/>
      <name val="Arial"/>
    </font>
    <font>
      <b/>
      <sz val="15.0"/>
      <color rgb="FF374151"/>
      <name val="Arial"/>
      <scheme val="minor"/>
    </font>
    <font>
      <b/>
      <sz val="10.0"/>
      <color theme="1"/>
      <name val="Arial"/>
    </font>
    <font>
      <b/>
      <sz val="11.0"/>
      <color rgb="FF1F1F1F"/>
      <name val="&quot;Google Sans&quot;"/>
    </font>
    <font>
      <color rgb="FF000000"/>
      <name val="'Gothic A1'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double">
        <color rgb="FF000000"/>
      </right>
      <bottom style="thin">
        <color rgb="FF000000"/>
      </bottom>
    </border>
    <border>
      <right style="thin">
        <color rgb="FF000000"/>
      </right>
    </border>
    <border>
      <right style="double">
        <color rgb="FF000000"/>
      </righ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4" fillId="0" fontId="4" numFmtId="0" xfId="0" applyAlignment="1" applyBorder="1" applyFont="1">
      <alignment horizontal="center" vertical="bottom"/>
    </xf>
    <xf borderId="5" fillId="0" fontId="4" numFmtId="0" xfId="0" applyAlignment="1" applyBorder="1" applyFont="1">
      <alignment horizontal="center" vertical="bottom"/>
    </xf>
    <xf borderId="5" fillId="0" fontId="1" numFmtId="0" xfId="0" applyAlignment="1" applyBorder="1" applyFont="1">
      <alignment horizontal="center" vertical="bottom"/>
    </xf>
    <xf borderId="6" fillId="0" fontId="1" numFmtId="0" xfId="0" applyAlignment="1" applyBorder="1" applyFont="1">
      <alignment horizontal="center" readingOrder="0" vertical="bottom"/>
    </xf>
    <xf borderId="7" fillId="0" fontId="1" numFmtId="0" xfId="0" applyAlignment="1" applyBorder="1" applyFont="1">
      <alignment horizontal="center" readingOrder="0" vertical="bottom"/>
    </xf>
    <xf borderId="8" fillId="0" fontId="5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horizontal="center" readingOrder="0" shrinkToFit="0" vertical="center" wrapText="0"/>
    </xf>
    <xf borderId="9" fillId="0" fontId="2" numFmtId="0" xfId="0" applyBorder="1" applyFont="1"/>
    <xf borderId="10" fillId="0" fontId="3" numFmtId="0" xfId="0" applyAlignment="1" applyBorder="1" applyFont="1">
      <alignment vertical="bottom"/>
    </xf>
    <xf borderId="5" fillId="0" fontId="7" numFmtId="0" xfId="0" applyAlignment="1" applyBorder="1" applyFont="1">
      <alignment horizontal="center" vertical="bottom"/>
    </xf>
    <xf borderId="5" fillId="0" fontId="8" numFmtId="0" xfId="0" applyAlignment="1" applyBorder="1" applyFont="1">
      <alignment horizontal="center" vertical="bottom"/>
    </xf>
    <xf borderId="5" fillId="2" fontId="9" numFmtId="0" xfId="0" applyAlignment="1" applyBorder="1" applyFill="1" applyFont="1">
      <alignment horizontal="center" vertical="bottom"/>
    </xf>
    <xf borderId="4" fillId="0" fontId="2" numFmtId="0" xfId="0" applyBorder="1" applyFont="1"/>
    <xf borderId="10" fillId="0" fontId="8" numFmtId="0" xfId="0" applyAlignment="1" applyBorder="1" applyFont="1">
      <alignment horizontal="center" vertical="bottom"/>
    </xf>
    <xf borderId="10" fillId="0" fontId="2" numFmtId="0" xfId="0" applyBorder="1" applyFont="1"/>
    <xf borderId="5" fillId="0" fontId="2" numFmtId="0" xfId="0" applyBorder="1" applyFont="1"/>
    <xf borderId="10" fillId="0" fontId="4" numFmtId="0" xfId="0" applyAlignment="1" applyBorder="1" applyFont="1">
      <alignment horizontal="center" vertical="bottom"/>
    </xf>
    <xf borderId="3" fillId="0" fontId="10" numFmtId="0" xfId="0" applyAlignment="1" applyBorder="1" applyFont="1">
      <alignment vertical="bottom"/>
    </xf>
    <xf borderId="6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1" fillId="0" fontId="10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8" numFmtId="0" xfId="0" applyAlignment="1" applyBorder="1" applyFont="1">
      <alignment horizontal="center" vertical="bottom"/>
    </xf>
    <xf borderId="6" fillId="0" fontId="8" numFmtId="0" xfId="0" applyAlignment="1" applyBorder="1" applyFont="1">
      <alignment horizontal="center" vertical="bottom"/>
    </xf>
    <xf borderId="3" fillId="0" fontId="8" numFmtId="0" xfId="0" applyAlignment="1" applyBorder="1" applyFont="1">
      <alignment horizontal="center" vertical="bottom"/>
    </xf>
    <xf borderId="0" fillId="0" fontId="8" numFmtId="0" xfId="0" applyAlignment="1" applyFont="1">
      <alignment horizontal="center" vertical="bottom"/>
    </xf>
    <xf borderId="8" fillId="0" fontId="8" numFmtId="0" xfId="0" applyAlignment="1" applyBorder="1" applyFont="1">
      <alignment horizontal="center" vertical="bottom"/>
    </xf>
    <xf borderId="12" fillId="0" fontId="3" numFmtId="0" xfId="0" applyAlignment="1" applyBorder="1" applyFont="1">
      <alignment horizontal="center" readingOrder="0" vertical="bottom"/>
    </xf>
    <xf borderId="13" fillId="0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vertical="bottom"/>
    </xf>
    <xf borderId="6" fillId="0" fontId="5" numFmtId="0" xfId="0" applyAlignment="1" applyBorder="1" applyFont="1">
      <alignment horizontal="center" readingOrder="0" vertical="center"/>
    </xf>
    <xf borderId="6" fillId="0" fontId="11" numFmtId="0" xfId="0" applyAlignment="1" applyBorder="1" applyFont="1">
      <alignment horizontal="center" readingOrder="0" vertical="center"/>
    </xf>
    <xf borderId="13" fillId="0" fontId="5" numFmtId="0" xfId="0" applyAlignment="1" applyBorder="1" applyFont="1">
      <alignment horizontal="center" readingOrder="0" vertical="bottom"/>
    </xf>
    <xf borderId="0" fillId="0" fontId="12" numFmtId="0" xfId="0" applyAlignment="1" applyFont="1">
      <alignment readingOrder="0"/>
    </xf>
    <xf borderId="0" fillId="0" fontId="5" numFmtId="0" xfId="0" applyAlignment="1" applyFont="1">
      <alignment horizontal="center" readingOrder="0" vertical="bottom"/>
    </xf>
    <xf borderId="6" fillId="0" fontId="4" numFmtId="0" xfId="0" applyAlignment="1" applyBorder="1" applyFont="1">
      <alignment horizontal="center" vertical="bottom"/>
    </xf>
    <xf borderId="6" fillId="0" fontId="1" numFmtId="0" xfId="0" applyAlignment="1" applyBorder="1" applyFont="1">
      <alignment horizontal="center" vertical="bottom"/>
    </xf>
    <xf borderId="8" fillId="0" fontId="3" numFmtId="0" xfId="0" applyAlignment="1" applyBorder="1" applyFont="1">
      <alignment horizontal="center" readingOrder="0" shrinkToFit="0" wrapText="0"/>
    </xf>
    <xf borderId="6" fillId="0" fontId="3" numFmtId="0" xfId="0" applyAlignment="1" applyBorder="1" applyFont="1">
      <alignment readingOrder="0"/>
    </xf>
    <xf borderId="6" fillId="0" fontId="6" numFmtId="0" xfId="0" applyAlignment="1" applyBorder="1" applyFont="1">
      <alignment horizontal="center" readingOrder="0" shrinkToFit="0" vertical="bottom" wrapText="0"/>
    </xf>
    <xf borderId="6" fillId="0" fontId="3" numFmtId="0" xfId="0" applyAlignment="1" applyBorder="1" applyFont="1">
      <alignment horizontal="center" readingOrder="0" vertical="bottom"/>
    </xf>
    <xf borderId="6" fillId="0" fontId="13" numFmtId="0" xfId="0" applyAlignment="1" applyBorder="1" applyFont="1">
      <alignment readingOrder="0"/>
    </xf>
    <xf borderId="9" fillId="0" fontId="5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readingOrder="0" vertical="center"/>
    </xf>
    <xf borderId="5" fillId="0" fontId="6" numFmtId="0" xfId="0" applyAlignment="1" applyBorder="1" applyFont="1">
      <alignment horizontal="center" readingOrder="0" shrinkToFit="0" vertical="center" wrapText="0"/>
    </xf>
    <xf borderId="7" fillId="0" fontId="3" numFmtId="0" xfId="0" applyAlignment="1" applyBorder="1" applyFont="1">
      <alignment horizontal="center" readingOrder="0" vertical="center"/>
    </xf>
    <xf borderId="0" fillId="0" fontId="11" numFmtId="0" xfId="0" applyAlignment="1" applyFont="1">
      <alignment readingOrder="0" vertical="center"/>
    </xf>
    <xf borderId="5" fillId="0" fontId="3" numFmtId="0" xfId="0" applyAlignment="1" applyBorder="1" applyFont="1">
      <alignment horizontal="center" readingOrder="0" vertical="center"/>
    </xf>
    <xf borderId="14" fillId="0" fontId="3" numFmtId="0" xfId="0" applyAlignment="1" applyBorder="1" applyFont="1">
      <alignment horizontal="center" readingOrder="0" vertical="center"/>
    </xf>
    <xf borderId="0" fillId="3" fontId="11" numFmtId="0" xfId="0" applyAlignment="1" applyFill="1" applyFont="1">
      <alignment readingOrder="0" vertical="center"/>
    </xf>
    <xf borderId="9" fillId="0" fontId="5" numFmtId="0" xfId="0" applyAlignment="1" applyBorder="1" applyFont="1">
      <alignment horizontal="center" readingOrder="0" vertical="bottom"/>
    </xf>
    <xf borderId="0" fillId="0" fontId="11" numFmtId="0" xfId="0" applyAlignment="1" applyFont="1">
      <alignment readingOrder="0"/>
    </xf>
    <xf borderId="15" fillId="0" fontId="6" numFmtId="0" xfId="0" applyAlignment="1" applyBorder="1" applyFont="1">
      <alignment horizontal="center" readingOrder="0" shrinkToFit="0" vertical="bottom" wrapText="0"/>
    </xf>
    <xf borderId="15" fillId="0" fontId="3" numFmtId="0" xfId="0" applyAlignment="1" applyBorder="1" applyFont="1">
      <alignment horizontal="center" readingOrder="0" vertical="bottom"/>
    </xf>
    <xf borderId="16" fillId="0" fontId="3" numFmtId="0" xfId="0" applyAlignment="1" applyBorder="1" applyFont="1">
      <alignment horizontal="center" readingOrder="0" vertical="bottom"/>
    </xf>
    <xf borderId="13" fillId="0" fontId="5" numFmtId="0" xfId="0" applyAlignment="1" applyBorder="1" applyFont="1">
      <alignment readingOrder="0" vertical="bottom"/>
    </xf>
    <xf borderId="13" fillId="0" fontId="3" numFmtId="0" xfId="0" applyAlignment="1" applyBorder="1" applyFont="1">
      <alignment horizontal="center" readingOrder="0" vertical="bottom"/>
    </xf>
    <xf borderId="17" fillId="0" fontId="3" numFmtId="0" xfId="0" applyAlignment="1" applyBorder="1" applyFont="1">
      <alignment horizontal="center" readingOrder="0" vertical="bottom"/>
    </xf>
    <xf borderId="0" fillId="0" fontId="5" numFmtId="0" xfId="0" applyAlignment="1" applyFont="1">
      <alignment readingOrder="0" vertical="bottom"/>
    </xf>
    <xf borderId="0" fillId="0" fontId="3" numFmtId="0" xfId="0" applyAlignment="1" applyFont="1">
      <alignment horizontal="center" readingOrder="0" vertical="bottom"/>
    </xf>
    <xf borderId="15" fillId="0" fontId="3" numFmtId="0" xfId="0" applyAlignment="1" applyBorder="1" applyFont="1">
      <alignment horizontal="center" vertical="bottom"/>
    </xf>
    <xf borderId="0" fillId="0" fontId="14" numFmtId="0" xfId="0" applyAlignment="1" applyFont="1">
      <alignment readingOrder="0" vertical="bottom"/>
    </xf>
    <xf borderId="0" fillId="0" fontId="12" numFmtId="0" xfId="0" applyFont="1"/>
    <xf borderId="6" fillId="0" fontId="5" numFmtId="0" xfId="0" applyAlignment="1" applyBorder="1" applyFont="1">
      <alignment horizontal="center" readingOrder="0" vertical="bottom"/>
    </xf>
    <xf borderId="6" fillId="0" fontId="11" numFmtId="0" xfId="0" applyAlignment="1" applyBorder="1" applyFont="1">
      <alignment readingOrder="0"/>
    </xf>
    <xf borderId="8" fillId="0" fontId="5" numFmtId="0" xfId="0" applyAlignment="1" applyBorder="1" applyFont="1">
      <alignment horizontal="center" readingOrder="0" vertical="bottom"/>
    </xf>
    <xf borderId="6" fillId="0" fontId="5" numFmtId="0" xfId="0" applyAlignment="1" applyBorder="1" applyFont="1">
      <alignment readingOrder="0" vertical="bottom"/>
    </xf>
    <xf borderId="6" fillId="3" fontId="5" numFmtId="0" xfId="0" applyAlignment="1" applyBorder="1" applyFont="1">
      <alignment readingOrder="0" vertical="bottom"/>
    </xf>
    <xf borderId="8" fillId="0" fontId="8" numFmtId="0" xfId="0" applyAlignment="1" applyBorder="1" applyFont="1">
      <alignment horizontal="center" vertical="bottom"/>
    </xf>
    <xf borderId="6" fillId="2" fontId="15" numFmtId="0" xfId="0" applyAlignment="1" applyBorder="1" applyFont="1">
      <alignment readingOrder="0" shrinkToFit="0" vertical="bottom" wrapText="1"/>
    </xf>
    <xf borderId="5" fillId="0" fontId="3" numFmtId="0" xfId="0" applyAlignment="1" applyBorder="1" applyFont="1">
      <alignment horizontal="center" readingOrder="0" vertical="bottom"/>
    </xf>
    <xf borderId="7" fillId="0" fontId="3" numFmtId="0" xfId="0" applyAlignment="1" applyBorder="1" applyFont="1">
      <alignment horizontal="center" readingOrder="0" vertical="bottom"/>
    </xf>
    <xf borderId="6" fillId="2" fontId="15" numFmtId="0" xfId="0" applyAlignment="1" applyBorder="1" applyFont="1">
      <alignment readingOrder="0" shrinkToFit="0" wrapText="1"/>
    </xf>
    <xf borderId="6" fillId="2" fontId="16" numFmtId="0" xfId="0" applyAlignment="1" applyBorder="1" applyFont="1">
      <alignment readingOrder="0"/>
    </xf>
    <xf borderId="5" fillId="0" fontId="3" numFmtId="0" xfId="0" applyAlignment="1" applyBorder="1" applyFont="1">
      <alignment horizontal="center" vertical="bottom"/>
    </xf>
    <xf borderId="14" fillId="0" fontId="3" numFmtId="0" xfId="0" applyAlignment="1" applyBorder="1" applyFont="1">
      <alignment horizontal="center" readingOrder="0" vertical="bottom"/>
    </xf>
    <xf borderId="5" fillId="0" fontId="5" numFmtId="0" xfId="0" applyAlignment="1" applyBorder="1" applyFont="1">
      <alignment readingOrder="0" vertical="bottom"/>
    </xf>
    <xf borderId="6" fillId="0" fontId="3" numFmtId="0" xfId="0" applyAlignment="1" applyBorder="1" applyFont="1">
      <alignment horizontal="center" vertical="bottom"/>
    </xf>
    <xf borderId="1" fillId="0" fontId="3" numFmtId="0" xfId="0" applyAlignment="1" applyBorder="1" applyFont="1">
      <alignment horizontal="center" vertical="bottom"/>
    </xf>
    <xf borderId="6" fillId="0" fontId="4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readingOrder="0" vertical="center"/>
    </xf>
    <xf borderId="8" fillId="0" fontId="3" numFmtId="0" xfId="0" applyAlignment="1" applyBorder="1" applyFont="1">
      <alignment horizontal="center" readingOrder="0" shrinkToFit="0" vertical="center" wrapText="0"/>
    </xf>
    <xf borderId="6" fillId="0" fontId="1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 shrinkToFit="0" vertical="center" wrapText="0"/>
    </xf>
    <xf borderId="6" fillId="3" fontId="5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vertical="bottom"/>
    </xf>
    <xf borderId="18" fillId="0" fontId="8" numFmtId="0" xfId="0" applyAlignment="1" applyBorder="1" applyFont="1">
      <alignment horizontal="center" vertical="bottom"/>
    </xf>
    <xf borderId="18" fillId="0" fontId="4" numFmtId="0" xfId="0" applyAlignment="1" applyBorder="1" applyFont="1">
      <alignment horizontal="center" vertical="bottom"/>
    </xf>
    <xf borderId="6" fillId="0" fontId="10" numFmtId="0" xfId="0" applyAlignment="1" applyBorder="1" applyFont="1">
      <alignment vertical="bottom"/>
    </xf>
    <xf borderId="11" fillId="0" fontId="8" numFmtId="0" xfId="0" applyAlignment="1" applyBorder="1" applyFont="1">
      <alignment horizontal="center" vertical="bottom"/>
    </xf>
    <xf borderId="5" fillId="0" fontId="6" numFmtId="0" xfId="0" applyAlignment="1" applyBorder="1" applyFont="1">
      <alignment horizontal="center" readingOrder="0" shrinkToFit="0" vertical="bottom" wrapText="0"/>
    </xf>
    <xf borderId="5" fillId="0" fontId="3" numFmtId="0" xfId="0" applyAlignment="1" applyBorder="1" applyFont="1">
      <alignment readingOrder="0" vertical="bottom"/>
    </xf>
    <xf borderId="15" fillId="0" fontId="5" numFmtId="0" xfId="0" applyAlignment="1" applyBorder="1" applyFont="1">
      <alignment readingOrder="0" vertical="bottom"/>
    </xf>
    <xf borderId="0" fillId="0" fontId="3" numFmtId="0" xfId="0" applyAlignment="1" applyFont="1">
      <alignment vertical="bottom"/>
    </xf>
    <xf borderId="6" fillId="4" fontId="5" numFmtId="0" xfId="0" applyAlignment="1" applyBorder="1" applyFill="1" applyFont="1">
      <alignment readingOrder="0" vertical="bottom"/>
    </xf>
    <xf borderId="6" fillId="0" fontId="3" numFmtId="0" xfId="0" applyAlignment="1" applyBorder="1" applyFont="1">
      <alignment readingOrder="0" vertical="bottom"/>
    </xf>
    <xf borderId="0" fillId="0" fontId="3" numFmtId="0" xfId="0" applyAlignment="1" applyFont="1">
      <alignment readingOrder="0" vertical="bottom"/>
    </xf>
    <xf borderId="1" fillId="0" fontId="1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6" fillId="0" fontId="17" numFmtId="0" xfId="0" applyAlignment="1" applyBorder="1" applyFont="1">
      <alignment horizontal="center" readingOrder="0" vertical="center"/>
    </xf>
    <xf borderId="5" fillId="0" fontId="8" numFmtId="0" xfId="0" applyAlignment="1" applyBorder="1" applyFont="1">
      <alignment horizontal="center" vertical="center"/>
    </xf>
    <xf borderId="5" fillId="2" fontId="9" numFmtId="0" xfId="0" applyAlignment="1" applyBorder="1" applyFont="1">
      <alignment horizontal="center" vertical="center"/>
    </xf>
    <xf borderId="10" fillId="0" fontId="8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 vertical="center"/>
    </xf>
    <xf borderId="11" fillId="0" fontId="10" numFmtId="0" xfId="0" applyAlignment="1" applyBorder="1" applyFont="1">
      <alignment horizontal="center" vertical="center"/>
    </xf>
    <xf borderId="0" fillId="0" fontId="10" numFmtId="0" xfId="0" applyAlignment="1" applyFont="1">
      <alignment horizontal="center" vertical="center"/>
    </xf>
    <xf borderId="3" fillId="0" fontId="8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vertical="center"/>
    </xf>
    <xf borderId="3" fillId="0" fontId="8" numFmtId="0" xfId="0" applyAlignment="1" applyBorder="1" applyFont="1">
      <alignment horizontal="center" vertical="center"/>
    </xf>
    <xf quotePrefix="1" borderId="5" fillId="0" fontId="5" numFmtId="0" xfId="0" applyAlignment="1" applyBorder="1" applyFont="1">
      <alignment readingOrder="0" vertical="bottom"/>
    </xf>
    <xf quotePrefix="1" borderId="0" fillId="0" fontId="11" numFmtId="0" xfId="0" applyAlignment="1" applyFont="1">
      <alignment readingOrder="0"/>
    </xf>
    <xf borderId="5" fillId="0" fontId="13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center" readingOrder="0" vertical="bottom"/>
    </xf>
    <xf borderId="5" fillId="4" fontId="3" numFmtId="0" xfId="0" applyAlignment="1" applyBorder="1" applyFont="1">
      <alignment readingOrder="0" vertical="bottom"/>
    </xf>
    <xf borderId="15" fillId="0" fontId="3" numFmtId="0" xfId="0" applyAlignment="1" applyBorder="1" applyFont="1">
      <alignment readingOrder="0" vertical="bottom"/>
    </xf>
    <xf borderId="13" fillId="0" fontId="3" numFmtId="0" xfId="0" applyAlignment="1" applyBorder="1" applyFont="1">
      <alignment vertical="bottom"/>
    </xf>
    <xf borderId="6" fillId="0" fontId="5" numFmtId="0" xfId="0" applyAlignment="1" applyBorder="1" applyFont="1">
      <alignment readingOrder="0" vertical="center"/>
    </xf>
    <xf borderId="6" fillId="0" fontId="11" numFmtId="0" xfId="0" applyAlignment="1" applyBorder="1" applyFont="1">
      <alignment readingOrder="0" vertical="center"/>
    </xf>
    <xf borderId="6" fillId="0" fontId="3" numFmtId="0" xfId="0" applyAlignment="1" applyBorder="1" applyFont="1">
      <alignment readingOrder="0" vertical="center"/>
    </xf>
    <xf borderId="0" fillId="0" fontId="6" numFmtId="0" xfId="0" applyAlignment="1" applyFont="1">
      <alignment horizontal="center" readingOrder="0" shrinkToFit="0" vertical="bottom" wrapText="0"/>
    </xf>
    <xf borderId="0" fillId="0" fontId="6" numFmtId="0" xfId="0" applyAlignment="1" applyFont="1">
      <alignment horizontal="center" shrinkToFit="0" vertical="bottom" wrapText="0"/>
    </xf>
    <xf borderId="5" fillId="0" fontId="3" numFmtId="0" xfId="0" applyAlignment="1" applyBorder="1" applyFont="1">
      <alignment readingOrder="0" vertical="center"/>
    </xf>
    <xf borderId="15" fillId="0" fontId="3" numFmtId="0" xfId="0" applyAlignment="1" applyBorder="1" applyFont="1">
      <alignment readingOrder="0" vertical="center"/>
    </xf>
    <xf borderId="15" fillId="0" fontId="3" numFmtId="0" xfId="0" applyAlignment="1" applyBorder="1" applyFont="1">
      <alignment horizontal="center" readingOrder="0" vertical="center"/>
    </xf>
    <xf borderId="8" fillId="0" fontId="3" numFmtId="0" xfId="0" applyAlignment="1" applyBorder="1" applyFont="1">
      <alignment horizontal="center" readingOrder="0" vertical="bottom"/>
    </xf>
    <xf borderId="8" fillId="0" fontId="3" numFmtId="0" xfId="0" applyAlignment="1" applyBorder="1" applyFont="1">
      <alignment horizontal="center" vertical="bottom"/>
    </xf>
    <xf borderId="13" fillId="0" fontId="3" numFmtId="0" xfId="0" applyAlignment="1" applyBorder="1" applyFont="1">
      <alignment readingOrder="0" vertical="bottom"/>
    </xf>
    <xf borderId="6" fillId="3" fontId="5" numFmtId="0" xfId="0" applyAlignment="1" applyBorder="1" applyFont="1">
      <alignment readingOrder="0" vertical="center"/>
    </xf>
    <xf borderId="6" fillId="3" fontId="3" numFmtId="0" xfId="0" applyAlignment="1" applyBorder="1" applyFont="1">
      <alignment readingOrder="0" vertical="center"/>
    </xf>
    <xf borderId="6" fillId="0" fontId="17" numFmtId="0" xfId="0" applyAlignment="1" applyBorder="1" applyFont="1">
      <alignment readingOrder="0" vertical="center"/>
    </xf>
    <xf quotePrefix="1" borderId="6" fillId="0" fontId="13" numFmtId="0" xfId="0" applyAlignment="1" applyBorder="1" applyFont="1">
      <alignment readingOrder="0" vertical="center"/>
    </xf>
    <xf borderId="6" fillId="0" fontId="13" numFmtId="0" xfId="0" applyAlignment="1" applyBorder="1" applyFont="1">
      <alignment readingOrder="0" vertical="center"/>
    </xf>
    <xf quotePrefix="1" borderId="8" fillId="0" fontId="5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readingOrder="0" vertical="center"/>
    </xf>
    <xf borderId="10" fillId="0" fontId="18" numFmtId="0" xfId="0" applyAlignment="1" applyBorder="1" applyFont="1">
      <alignment horizontal="center" readingOrder="0" vertical="center"/>
    </xf>
    <xf borderId="0" fillId="0" fontId="3" numFmtId="0" xfId="0" applyAlignment="1" applyFont="1">
      <alignment vertical="center"/>
    </xf>
    <xf borderId="10" fillId="0" fontId="3" numFmtId="0" xfId="0" applyAlignment="1" applyBorder="1" applyFont="1">
      <alignment vertical="center"/>
    </xf>
    <xf borderId="6" fillId="5" fontId="3" numFmtId="0" xfId="0" applyAlignment="1" applyBorder="1" applyFill="1" applyFont="1">
      <alignment readingOrder="0" vertical="center"/>
    </xf>
    <xf borderId="13" fillId="0" fontId="3" numFmtId="0" xfId="0" applyAlignment="1" applyBorder="1" applyFont="1">
      <alignment horizontal="center" readingOrder="0" shrinkToFit="0" vertical="center" wrapText="0"/>
    </xf>
    <xf borderId="13" fillId="0" fontId="3" numFmtId="0" xfId="0" applyAlignment="1" applyBorder="1" applyFont="1">
      <alignment readingOrder="0" vertical="center"/>
    </xf>
    <xf borderId="13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readingOrder="0" vertical="center"/>
    </xf>
    <xf borderId="17" fillId="0" fontId="3" numFmtId="0" xfId="0" applyAlignment="1" applyBorder="1" applyFont="1">
      <alignment horizontal="center" readingOrder="0" vertical="center"/>
    </xf>
    <xf borderId="3" fillId="0" fontId="10" numFmtId="0" xfId="0" applyAlignment="1" applyBorder="1" applyFont="1">
      <alignment vertical="center"/>
    </xf>
    <xf borderId="11" fillId="0" fontId="10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0" fillId="0" fontId="3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readingOrder="0" vertical="center"/>
    </xf>
    <xf borderId="0" fillId="0" fontId="3" numFmtId="0" xfId="0" applyAlignment="1" applyFont="1">
      <alignment horizontal="center" readingOrder="0" vertical="center"/>
    </xf>
    <xf borderId="0" fillId="0" fontId="11" numFmtId="0" xfId="0" applyAlignment="1" applyFont="1">
      <alignment vertical="center"/>
    </xf>
    <xf borderId="15" fillId="0" fontId="3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3" fillId="0" fontId="3" numFmtId="0" xfId="0" applyAlignment="1" applyBorder="1" applyFont="1">
      <alignment horizontal="center" readingOrder="0" vertical="bottom"/>
    </xf>
    <xf borderId="10" fillId="0" fontId="18" numFmtId="0" xfId="0" applyAlignment="1" applyBorder="1" applyFont="1">
      <alignment horizontal="center" readingOrder="0"/>
    </xf>
    <xf borderId="6" fillId="0" fontId="3" numFmtId="0" xfId="0" applyAlignment="1" applyBorder="1" applyFont="1">
      <alignment horizontal="center" readingOrder="0"/>
    </xf>
    <xf borderId="6" fillId="0" fontId="3" numFmtId="0" xfId="0" applyAlignment="1" applyBorder="1" applyFont="1">
      <alignment horizontal="center" readingOrder="0" shrinkToFit="0" wrapText="0"/>
    </xf>
    <xf borderId="6" fillId="3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 shrinkToFit="0" wrapText="0"/>
    </xf>
    <xf borderId="0" fillId="0" fontId="3" numFmtId="0" xfId="0" applyAlignment="1" applyFont="1">
      <alignment readingOrder="0"/>
    </xf>
    <xf borderId="1" fillId="2" fontId="18" numFmtId="0" xfId="0" applyAlignment="1" applyBorder="1" applyFont="1">
      <alignment horizontal="center" readingOrder="0" vertical="center"/>
    </xf>
    <xf borderId="6" fillId="2" fontId="4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readingOrder="0" vertical="center"/>
    </xf>
    <xf borderId="8" fillId="2" fontId="3" numFmtId="0" xfId="0" applyAlignment="1" applyBorder="1" applyFont="1">
      <alignment horizontal="center" readingOrder="0" shrinkToFit="0" vertical="center" wrapText="0"/>
    </xf>
    <xf borderId="6" fillId="2" fontId="3" numFmtId="0" xfId="0" applyAlignment="1" applyBorder="1" applyFont="1">
      <alignment horizontal="center" readingOrder="0" vertical="center"/>
    </xf>
    <xf borderId="6" fillId="3" fontId="3" numFmtId="0" xfId="0" applyAlignment="1" applyBorder="1" applyFont="1">
      <alignment horizontal="center" readingOrder="0" vertical="center"/>
    </xf>
    <xf borderId="6" fillId="2" fontId="3" numFmtId="0" xfId="0" applyAlignment="1" applyBorder="1" applyFont="1">
      <alignment horizontal="center" readingOrder="0" shrinkToFit="0" wrapText="0"/>
    </xf>
    <xf borderId="6" fillId="2" fontId="3" numFmtId="0" xfId="0" applyAlignment="1" applyBorder="1" applyFont="1">
      <alignment readingOrder="0"/>
    </xf>
    <xf borderId="6" fillId="2" fontId="3" numFmtId="0" xfId="0" applyAlignment="1" applyBorder="1" applyFont="1">
      <alignment horizontal="center" readingOrder="0" vertical="bottom"/>
    </xf>
    <xf borderId="13" fillId="2" fontId="3" numFmtId="0" xfId="0" applyAlignment="1" applyBorder="1" applyFont="1">
      <alignment horizontal="center" readingOrder="0" shrinkToFit="0" wrapText="0"/>
    </xf>
    <xf borderId="13" fillId="2" fontId="3" numFmtId="0" xfId="0" applyAlignment="1" applyBorder="1" applyFont="1">
      <alignment readingOrder="0"/>
    </xf>
    <xf borderId="13" fillId="2" fontId="3" numFmtId="0" xfId="0" applyAlignment="1" applyBorder="1" applyFont="1">
      <alignment horizontal="center" vertical="bottom"/>
    </xf>
    <xf borderId="13" fillId="2" fontId="3" numFmtId="0" xfId="0" applyAlignment="1" applyBorder="1" applyFont="1">
      <alignment horizontal="center" readingOrder="0" vertical="bottom"/>
    </xf>
    <xf borderId="17" fillId="2" fontId="3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 shrinkToFit="0" wrapText="0"/>
    </xf>
    <xf borderId="0" fillId="2" fontId="3" numFmtId="0" xfId="0" applyAlignment="1" applyFont="1">
      <alignment readingOrder="0"/>
    </xf>
    <xf borderId="0" fillId="2" fontId="3" numFmtId="0" xfId="0" applyAlignment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5" fillId="2" fontId="3" numFmtId="0" xfId="0" applyAlignment="1" applyBorder="1" applyFont="1">
      <alignment horizontal="center" readingOrder="0" vertical="bottom"/>
    </xf>
    <xf borderId="0" fillId="0" fontId="19" numFmtId="0" xfId="0" applyAlignment="1" applyFont="1">
      <alignment horizontal="center" readingOrder="0" shrinkToFit="0" wrapText="1"/>
    </xf>
    <xf borderId="0" fillId="2" fontId="11" numFmtId="0" xfId="0" applyFont="1"/>
    <xf borderId="15" fillId="2" fontId="3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0" t="s">
        <v>8</v>
      </c>
      <c r="B3" s="11" t="s">
        <v>9</v>
      </c>
      <c r="C3" s="12" t="s">
        <v>10</v>
      </c>
      <c r="D3" s="11" t="s">
        <v>11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11" t="s">
        <v>12</v>
      </c>
      <c r="C4" s="12" t="s">
        <v>13</v>
      </c>
      <c r="D4" s="11" t="s">
        <v>11</v>
      </c>
      <c r="E4" s="11" t="s">
        <v>11</v>
      </c>
      <c r="F4" s="11" t="s">
        <v>11</v>
      </c>
      <c r="G4" s="11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11" t="s">
        <v>14</v>
      </c>
      <c r="C5" s="12" t="s">
        <v>15</v>
      </c>
      <c r="D5" s="11" t="s">
        <v>11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3"/>
      <c r="B6" s="11" t="s">
        <v>22</v>
      </c>
      <c r="C6" s="12" t="s">
        <v>23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3</v>
      </c>
      <c r="N6" s="16" t="s">
        <v>27</v>
      </c>
      <c r="O6" s="16">
        <f>countif(C:C,"a4")</f>
        <v>0</v>
      </c>
      <c r="P6" s="16">
        <f t="shared" ref="P6:P16" si="1">sum(I6,K6,M6,O6)</f>
        <v>3</v>
      </c>
    </row>
    <row r="7">
      <c r="A7" s="13"/>
      <c r="B7" s="11" t="s">
        <v>28</v>
      </c>
      <c r="C7" s="12" t="s">
        <v>29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14</v>
      </c>
      <c r="L7" s="16" t="s">
        <v>32</v>
      </c>
      <c r="M7" s="16">
        <f>countif(C:C,"b3")</f>
        <v>9</v>
      </c>
      <c r="N7" s="16" t="s">
        <v>33</v>
      </c>
      <c r="O7" s="16">
        <f>countif(C:C,"b4")</f>
        <v>0</v>
      </c>
      <c r="P7" s="16">
        <f t="shared" si="1"/>
        <v>24</v>
      </c>
    </row>
    <row r="8">
      <c r="A8" s="13"/>
      <c r="B8" s="11" t="s">
        <v>34</v>
      </c>
      <c r="C8" s="12" t="s">
        <v>15</v>
      </c>
      <c r="D8" s="11" t="s">
        <v>11</v>
      </c>
      <c r="E8" s="11" t="s">
        <v>11</v>
      </c>
      <c r="F8" s="11" t="s">
        <v>11</v>
      </c>
      <c r="G8" s="11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2</v>
      </c>
      <c r="N8" s="16" t="s">
        <v>38</v>
      </c>
      <c r="O8" s="16">
        <f>countif(C:C,"c4")</f>
        <v>0</v>
      </c>
      <c r="P8" s="16">
        <f t="shared" si="1"/>
        <v>2</v>
      </c>
    </row>
    <row r="9">
      <c r="A9" s="13"/>
      <c r="B9" s="11" t="s">
        <v>39</v>
      </c>
      <c r="C9" s="12" t="s">
        <v>15</v>
      </c>
      <c r="D9" s="11" t="s">
        <v>11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2</v>
      </c>
      <c r="L9" s="16" t="s">
        <v>42</v>
      </c>
      <c r="M9" s="16">
        <f>countif(C:C,"d3")</f>
        <v>4</v>
      </c>
      <c r="N9" s="16" t="s">
        <v>43</v>
      </c>
      <c r="O9" s="16">
        <f>countif(C:C,"d4")</f>
        <v>0</v>
      </c>
      <c r="P9" s="16">
        <f t="shared" si="1"/>
        <v>7</v>
      </c>
    </row>
    <row r="10">
      <c r="A10" s="13"/>
      <c r="B10" s="11" t="s">
        <v>44</v>
      </c>
      <c r="C10" s="12" t="s">
        <v>45</v>
      </c>
      <c r="D10" s="11" t="s">
        <v>11</v>
      </c>
      <c r="E10" s="11" t="s">
        <v>11</v>
      </c>
      <c r="F10" s="11" t="s">
        <v>11</v>
      </c>
      <c r="G10" s="11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11" t="s">
        <v>50</v>
      </c>
      <c r="C11" s="12" t="s">
        <v>51</v>
      </c>
      <c r="D11" s="11" t="s">
        <v>11</v>
      </c>
      <c r="E11" s="11" t="s">
        <v>11</v>
      </c>
      <c r="F11" s="11" t="s">
        <v>11</v>
      </c>
      <c r="G11" s="11" t="s">
        <v>11</v>
      </c>
      <c r="H11" s="16" t="s">
        <v>52</v>
      </c>
      <c r="I11" s="17">
        <f>countif(C:C,"f1")</f>
        <v>2</v>
      </c>
      <c r="J11" s="16" t="s">
        <v>53</v>
      </c>
      <c r="K11" s="16">
        <f>countif(C:C,"f2")</f>
        <v>6</v>
      </c>
      <c r="L11" s="16" t="s">
        <v>54</v>
      </c>
      <c r="M11" s="16">
        <f>countif(C:C,"f3")</f>
        <v>6</v>
      </c>
      <c r="N11" s="16" t="s">
        <v>55</v>
      </c>
      <c r="O11" s="16">
        <f>countif(C:C,"f4")</f>
        <v>0</v>
      </c>
      <c r="P11" s="16">
        <f t="shared" si="1"/>
        <v>14</v>
      </c>
    </row>
    <row r="12">
      <c r="A12" s="18"/>
      <c r="B12" s="11" t="s">
        <v>56</v>
      </c>
      <c r="C12" s="12" t="s">
        <v>45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10" t="s">
        <v>61</v>
      </c>
      <c r="B13" s="11" t="s">
        <v>62</v>
      </c>
      <c r="C13" s="12" t="s">
        <v>63</v>
      </c>
      <c r="D13" s="11" t="s">
        <v>11</v>
      </c>
      <c r="E13" s="11" t="s">
        <v>11</v>
      </c>
      <c r="F13" s="11" t="s">
        <v>11</v>
      </c>
      <c r="G13" s="11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2</v>
      </c>
      <c r="L13" s="16" t="s">
        <v>66</v>
      </c>
      <c r="M13" s="16">
        <f>countif(C:C,"h3")</f>
        <v>3</v>
      </c>
      <c r="N13" s="16" t="s">
        <v>67</v>
      </c>
      <c r="O13" s="16">
        <f>countif(C:C,"h4")</f>
        <v>0</v>
      </c>
      <c r="P13" s="16">
        <f t="shared" si="1"/>
        <v>5</v>
      </c>
    </row>
    <row r="14">
      <c r="A14" s="13"/>
      <c r="B14" s="11" t="s">
        <v>68</v>
      </c>
      <c r="C14" s="12" t="s">
        <v>15</v>
      </c>
      <c r="D14" s="11" t="s">
        <v>11</v>
      </c>
      <c r="E14" s="11" t="s">
        <v>11</v>
      </c>
      <c r="F14" s="11" t="s">
        <v>11</v>
      </c>
      <c r="G14" s="11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3"/>
      <c r="B15" s="11" t="s">
        <v>73</v>
      </c>
      <c r="C15" s="12" t="s">
        <v>74</v>
      </c>
      <c r="D15" s="11" t="s">
        <v>11</v>
      </c>
      <c r="E15" s="11" t="s">
        <v>11</v>
      </c>
      <c r="F15" s="11" t="s">
        <v>11</v>
      </c>
      <c r="G15" s="11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11" t="s">
        <v>79</v>
      </c>
      <c r="C16" s="12" t="s">
        <v>80</v>
      </c>
      <c r="D16" s="11" t="s">
        <v>11</v>
      </c>
      <c r="E16" s="11" t="s">
        <v>11</v>
      </c>
      <c r="F16" s="11" t="s">
        <v>11</v>
      </c>
      <c r="G16" s="1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11" t="s">
        <v>82</v>
      </c>
      <c r="C17" s="12" t="s">
        <v>15</v>
      </c>
      <c r="D17" s="11" t="s">
        <v>11</v>
      </c>
      <c r="E17" s="11" t="s">
        <v>11</v>
      </c>
      <c r="F17" s="11" t="s">
        <v>11</v>
      </c>
      <c r="G17" s="11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57</v>
      </c>
    </row>
    <row r="18">
      <c r="A18" s="13"/>
      <c r="B18" s="11" t="s">
        <v>84</v>
      </c>
      <c r="C18" s="12" t="s">
        <v>80</v>
      </c>
      <c r="D18" s="11" t="s">
        <v>11</v>
      </c>
      <c r="E18" s="11" t="s">
        <v>11</v>
      </c>
      <c r="F18" s="11" t="s">
        <v>11</v>
      </c>
      <c r="G18" s="11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3"/>
      <c r="B19" s="11" t="s">
        <v>87</v>
      </c>
      <c r="C19" s="12" t="s">
        <v>51</v>
      </c>
      <c r="D19" s="11" t="s">
        <v>11</v>
      </c>
      <c r="E19" s="11" t="s">
        <v>11</v>
      </c>
      <c r="F19" s="11" t="s">
        <v>11</v>
      </c>
      <c r="G19" s="11" t="s">
        <v>11</v>
      </c>
      <c r="H19" s="28" t="s">
        <v>4</v>
      </c>
      <c r="I19" s="24">
        <f>countif(D:D,"o")</f>
        <v>1</v>
      </c>
      <c r="J19" s="24">
        <f>countif(D:D,"x")</f>
        <v>56</v>
      </c>
      <c r="K19" s="26"/>
      <c r="L19" s="27"/>
      <c r="M19" s="27"/>
      <c r="N19" s="27"/>
      <c r="O19" s="27"/>
      <c r="P19" s="27"/>
    </row>
    <row r="20">
      <c r="A20" s="13"/>
      <c r="B20" s="11" t="s">
        <v>88</v>
      </c>
      <c r="C20" s="12" t="s">
        <v>10</v>
      </c>
      <c r="D20" s="11" t="s">
        <v>11</v>
      </c>
      <c r="E20" s="11" t="s">
        <v>11</v>
      </c>
      <c r="F20" s="11" t="s">
        <v>11</v>
      </c>
      <c r="G20" s="11" t="s">
        <v>11</v>
      </c>
      <c r="H20" s="28" t="s">
        <v>5</v>
      </c>
      <c r="I20" s="29">
        <f>countif(E:E,"o")</f>
        <v>0</v>
      </c>
      <c r="J20" s="29">
        <f>countif(E:E,"x")</f>
        <v>57</v>
      </c>
      <c r="K20" s="27"/>
      <c r="L20" s="27"/>
      <c r="M20" s="27"/>
      <c r="N20" s="27"/>
      <c r="O20" s="27"/>
      <c r="P20" s="27"/>
    </row>
    <row r="21">
      <c r="A21" s="13"/>
      <c r="B21" s="11" t="s">
        <v>89</v>
      </c>
      <c r="C21" s="12" t="s">
        <v>74</v>
      </c>
      <c r="D21" s="11" t="s">
        <v>11</v>
      </c>
      <c r="E21" s="11" t="s">
        <v>11</v>
      </c>
      <c r="F21" s="11" t="s">
        <v>11</v>
      </c>
      <c r="G21" s="11" t="s">
        <v>11</v>
      </c>
      <c r="H21" s="30" t="s">
        <v>6</v>
      </c>
      <c r="I21" s="24">
        <f>countif(F:F,"o")</f>
        <v>0</v>
      </c>
      <c r="J21" s="24">
        <f>countif(F:F,"x")</f>
        <v>57</v>
      </c>
      <c r="K21" s="27"/>
      <c r="L21" s="27"/>
      <c r="M21" s="27"/>
      <c r="N21" s="27"/>
      <c r="O21" s="27"/>
      <c r="P21" s="27"/>
    </row>
    <row r="22">
      <c r="A22" s="13"/>
      <c r="B22" s="11" t="s">
        <v>90</v>
      </c>
      <c r="C22" s="12" t="s">
        <v>74</v>
      </c>
      <c r="D22" s="11" t="s">
        <v>11</v>
      </c>
      <c r="E22" s="11" t="s">
        <v>11</v>
      </c>
      <c r="F22" s="11" t="s">
        <v>11</v>
      </c>
      <c r="G22" s="11" t="s">
        <v>11</v>
      </c>
      <c r="H22" s="31" t="s">
        <v>7</v>
      </c>
      <c r="I22" s="32">
        <f>countif(G:G,"o")</f>
        <v>0</v>
      </c>
      <c r="J22" s="32">
        <f>countif(G:G,"x")</f>
        <v>57</v>
      </c>
      <c r="K22" s="27"/>
      <c r="L22" s="27"/>
      <c r="M22" s="27"/>
      <c r="N22" s="27"/>
      <c r="O22" s="27"/>
      <c r="P22" s="27"/>
    </row>
    <row r="23">
      <c r="A23" s="18"/>
      <c r="B23" s="11" t="s">
        <v>91</v>
      </c>
      <c r="C23" s="12" t="s">
        <v>80</v>
      </c>
      <c r="D23" s="11" t="s">
        <v>11</v>
      </c>
      <c r="E23" s="11" t="s">
        <v>11</v>
      </c>
      <c r="F23" s="11" t="s">
        <v>11</v>
      </c>
      <c r="G23" s="11" t="s">
        <v>11</v>
      </c>
      <c r="H23" s="33"/>
      <c r="I23" s="34"/>
      <c r="J23" s="34"/>
      <c r="K23" s="4"/>
      <c r="L23" s="4"/>
      <c r="M23" s="4"/>
      <c r="N23" s="4"/>
      <c r="O23" s="4"/>
      <c r="P23" s="4"/>
    </row>
    <row r="24">
      <c r="A24" s="10" t="s">
        <v>92</v>
      </c>
      <c r="B24" s="11" t="s">
        <v>93</v>
      </c>
      <c r="C24" s="12" t="s">
        <v>80</v>
      </c>
      <c r="D24" s="11" t="s">
        <v>11</v>
      </c>
      <c r="E24" s="11" t="s">
        <v>11</v>
      </c>
      <c r="F24" s="11" t="s">
        <v>11</v>
      </c>
      <c r="G24" s="11" t="s">
        <v>11</v>
      </c>
      <c r="H24" s="35"/>
      <c r="I24" s="36"/>
      <c r="J24" s="36"/>
      <c r="K24" s="4"/>
      <c r="L24" s="4"/>
      <c r="M24" s="4"/>
      <c r="N24" s="4"/>
      <c r="O24" s="4"/>
      <c r="P24" s="4"/>
    </row>
    <row r="25">
      <c r="A25" s="13"/>
      <c r="B25" s="11" t="s">
        <v>94</v>
      </c>
      <c r="C25" s="12" t="s">
        <v>95</v>
      </c>
      <c r="D25" s="11" t="s">
        <v>11</v>
      </c>
      <c r="E25" s="11" t="s">
        <v>11</v>
      </c>
      <c r="F25" s="11" t="s">
        <v>11</v>
      </c>
      <c r="G25" s="11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3"/>
      <c r="B26" s="11" t="s">
        <v>96</v>
      </c>
      <c r="C26" s="12" t="s">
        <v>97</v>
      </c>
      <c r="D26" s="11" t="s">
        <v>11</v>
      </c>
      <c r="E26" s="11" t="s">
        <v>11</v>
      </c>
      <c r="F26" s="11" t="s">
        <v>11</v>
      </c>
      <c r="G26" s="11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11" t="s">
        <v>98</v>
      </c>
      <c r="C27" s="12" t="s">
        <v>99</v>
      </c>
      <c r="D27" s="11" t="s">
        <v>11</v>
      </c>
      <c r="E27" s="11" t="s">
        <v>11</v>
      </c>
      <c r="F27" s="11" t="s">
        <v>11</v>
      </c>
      <c r="G27" s="11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3"/>
      <c r="B28" s="11" t="s">
        <v>100</v>
      </c>
      <c r="C28" s="12" t="s">
        <v>15</v>
      </c>
      <c r="D28" s="11" t="s">
        <v>11</v>
      </c>
      <c r="E28" s="11" t="s">
        <v>11</v>
      </c>
      <c r="F28" s="11" t="s">
        <v>11</v>
      </c>
      <c r="G28" s="11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3"/>
      <c r="B29" s="11" t="s">
        <v>101</v>
      </c>
      <c r="C29" s="12" t="s">
        <v>15</v>
      </c>
      <c r="D29" s="11" t="s">
        <v>11</v>
      </c>
      <c r="E29" s="11" t="s">
        <v>11</v>
      </c>
      <c r="F29" s="11" t="s">
        <v>11</v>
      </c>
      <c r="G29" s="11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3"/>
      <c r="B30" s="11" t="s">
        <v>44</v>
      </c>
      <c r="C30" s="12" t="s">
        <v>45</v>
      </c>
      <c r="D30" s="11" t="s">
        <v>11</v>
      </c>
      <c r="E30" s="11" t="s">
        <v>11</v>
      </c>
      <c r="F30" s="11" t="s">
        <v>11</v>
      </c>
      <c r="G30" s="11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13"/>
      <c r="B31" s="11" t="s">
        <v>102</v>
      </c>
      <c r="C31" s="12" t="s">
        <v>95</v>
      </c>
      <c r="D31" s="11" t="s">
        <v>11</v>
      </c>
      <c r="E31" s="11" t="s">
        <v>11</v>
      </c>
      <c r="F31" s="11" t="s">
        <v>11</v>
      </c>
      <c r="G31" s="11" t="s">
        <v>11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13"/>
      <c r="B32" s="11" t="s">
        <v>103</v>
      </c>
      <c r="C32" s="12" t="s">
        <v>80</v>
      </c>
      <c r="D32" s="11" t="s">
        <v>11</v>
      </c>
      <c r="E32" s="11" t="s">
        <v>11</v>
      </c>
      <c r="F32" s="11" t="s">
        <v>11</v>
      </c>
      <c r="G32" s="11" t="s">
        <v>11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13"/>
      <c r="B33" s="11" t="s">
        <v>104</v>
      </c>
      <c r="C33" s="12" t="s">
        <v>45</v>
      </c>
      <c r="D33" s="11" t="s">
        <v>11</v>
      </c>
      <c r="E33" s="11" t="s">
        <v>11</v>
      </c>
      <c r="F33" s="11" t="s">
        <v>11</v>
      </c>
      <c r="G33" s="11" t="s">
        <v>11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18"/>
      <c r="B34" s="11" t="s">
        <v>89</v>
      </c>
      <c r="C34" s="12" t="s">
        <v>74</v>
      </c>
      <c r="D34" s="11" t="s">
        <v>105</v>
      </c>
      <c r="E34" s="11" t="s">
        <v>11</v>
      </c>
      <c r="F34" s="11" t="s">
        <v>11</v>
      </c>
      <c r="G34" s="11" t="s">
        <v>11</v>
      </c>
      <c r="H34" s="4"/>
      <c r="I34" s="4"/>
      <c r="J34" s="4"/>
      <c r="K34" s="4"/>
      <c r="L34" s="4"/>
      <c r="M34" s="4"/>
      <c r="N34" s="4"/>
      <c r="O34" s="4"/>
      <c r="P34" s="4"/>
    </row>
    <row r="35">
      <c r="A35" s="10" t="s">
        <v>106</v>
      </c>
      <c r="B35" s="11" t="s">
        <v>107</v>
      </c>
      <c r="C35" s="12" t="s">
        <v>51</v>
      </c>
      <c r="D35" s="11" t="s">
        <v>11</v>
      </c>
      <c r="E35" s="11" t="s">
        <v>11</v>
      </c>
      <c r="F35" s="11" t="s">
        <v>11</v>
      </c>
      <c r="G35" s="11" t="s">
        <v>11</v>
      </c>
      <c r="H35" s="4"/>
      <c r="I35" s="4"/>
      <c r="J35" s="4"/>
      <c r="K35" s="4"/>
      <c r="L35" s="4"/>
      <c r="M35" s="4"/>
      <c r="N35" s="4"/>
      <c r="O35" s="4"/>
      <c r="P35" s="4"/>
    </row>
    <row r="36">
      <c r="A36" s="13"/>
      <c r="B36" s="11" t="s">
        <v>94</v>
      </c>
      <c r="C36" s="12" t="s">
        <v>108</v>
      </c>
      <c r="D36" s="11" t="s">
        <v>11</v>
      </c>
      <c r="E36" s="11" t="s">
        <v>11</v>
      </c>
      <c r="F36" s="11" t="s">
        <v>11</v>
      </c>
      <c r="G36" s="11" t="s">
        <v>11</v>
      </c>
      <c r="H36" s="4"/>
      <c r="I36" s="4"/>
      <c r="J36" s="4"/>
      <c r="K36" s="4"/>
      <c r="L36" s="4"/>
      <c r="M36" s="4"/>
      <c r="N36" s="4"/>
      <c r="O36" s="4"/>
      <c r="P36" s="4"/>
    </row>
    <row r="37">
      <c r="A37" s="13"/>
      <c r="B37" s="11" t="s">
        <v>109</v>
      </c>
      <c r="C37" s="12" t="s">
        <v>99</v>
      </c>
      <c r="D37" s="11" t="s">
        <v>11</v>
      </c>
      <c r="E37" s="11" t="s">
        <v>11</v>
      </c>
      <c r="F37" s="11" t="s">
        <v>11</v>
      </c>
      <c r="G37" s="11" t="s">
        <v>11</v>
      </c>
      <c r="H37" s="4"/>
      <c r="I37" s="4"/>
      <c r="J37" s="4"/>
      <c r="K37" s="4"/>
      <c r="L37" s="4"/>
      <c r="M37" s="4"/>
      <c r="N37" s="4"/>
      <c r="O37" s="4"/>
      <c r="P37" s="4"/>
    </row>
    <row r="38">
      <c r="A38" s="13"/>
      <c r="B38" s="11" t="s">
        <v>110</v>
      </c>
      <c r="C38" s="12" t="s">
        <v>15</v>
      </c>
      <c r="D38" s="11" t="s">
        <v>11</v>
      </c>
      <c r="E38" s="11" t="s">
        <v>11</v>
      </c>
      <c r="F38" s="11" t="s">
        <v>11</v>
      </c>
      <c r="G38" s="11" t="s">
        <v>11</v>
      </c>
      <c r="H38" s="4"/>
      <c r="I38" s="4"/>
      <c r="J38" s="4"/>
      <c r="K38" s="4"/>
      <c r="L38" s="4"/>
      <c r="M38" s="4"/>
      <c r="N38" s="4"/>
      <c r="O38" s="4"/>
      <c r="P38" s="4"/>
    </row>
    <row r="39">
      <c r="A39" s="13"/>
      <c r="B39" s="11" t="s">
        <v>93</v>
      </c>
      <c r="C39" s="12" t="s">
        <v>80</v>
      </c>
      <c r="D39" s="11" t="s">
        <v>11</v>
      </c>
      <c r="E39" s="11" t="s">
        <v>11</v>
      </c>
      <c r="F39" s="11" t="s">
        <v>11</v>
      </c>
      <c r="G39" s="11" t="s">
        <v>11</v>
      </c>
      <c r="H39" s="4"/>
      <c r="I39" s="4"/>
      <c r="J39" s="4"/>
      <c r="K39" s="4"/>
      <c r="L39" s="4"/>
      <c r="M39" s="4"/>
      <c r="N39" s="4"/>
      <c r="O39" s="4"/>
      <c r="P39" s="4"/>
    </row>
    <row r="40">
      <c r="A40" s="13"/>
      <c r="B40" s="11" t="s">
        <v>111</v>
      </c>
      <c r="C40" s="12" t="s">
        <v>45</v>
      </c>
      <c r="D40" s="11" t="s">
        <v>11</v>
      </c>
      <c r="E40" s="11" t="s">
        <v>11</v>
      </c>
      <c r="F40" s="11" t="s">
        <v>11</v>
      </c>
      <c r="G40" s="11" t="s">
        <v>11</v>
      </c>
      <c r="H40" s="4"/>
      <c r="I40" s="4"/>
      <c r="J40" s="4"/>
      <c r="K40" s="4"/>
      <c r="L40" s="4"/>
      <c r="M40" s="4"/>
      <c r="N40" s="4"/>
      <c r="O40" s="4"/>
      <c r="P40" s="4"/>
    </row>
    <row r="41">
      <c r="A41" s="13"/>
      <c r="B41" s="11" t="s">
        <v>96</v>
      </c>
      <c r="C41" s="12" t="s">
        <v>108</v>
      </c>
      <c r="D41" s="11" t="s">
        <v>11</v>
      </c>
      <c r="E41" s="11" t="s">
        <v>11</v>
      </c>
      <c r="F41" s="11" t="s">
        <v>11</v>
      </c>
      <c r="G41" s="11" t="s">
        <v>11</v>
      </c>
      <c r="H41" s="4"/>
      <c r="I41" s="4"/>
      <c r="J41" s="4"/>
      <c r="K41" s="4"/>
      <c r="L41" s="4"/>
      <c r="M41" s="4"/>
      <c r="N41" s="4"/>
      <c r="O41" s="4"/>
      <c r="P41" s="4"/>
    </row>
    <row r="42">
      <c r="A42" s="13"/>
      <c r="B42" s="11" t="s">
        <v>112</v>
      </c>
      <c r="C42" s="12" t="s">
        <v>15</v>
      </c>
      <c r="D42" s="11" t="s">
        <v>11</v>
      </c>
      <c r="E42" s="11" t="s">
        <v>11</v>
      </c>
      <c r="F42" s="11" t="s">
        <v>11</v>
      </c>
      <c r="G42" s="11" t="s">
        <v>11</v>
      </c>
      <c r="H42" s="4"/>
      <c r="I42" s="4"/>
      <c r="J42" s="4"/>
      <c r="K42" s="4"/>
      <c r="L42" s="4"/>
      <c r="M42" s="4"/>
      <c r="N42" s="4"/>
      <c r="O42" s="4"/>
      <c r="P42" s="4"/>
    </row>
    <row r="43">
      <c r="A43" s="13"/>
      <c r="B43" s="11" t="s">
        <v>113</v>
      </c>
      <c r="C43" s="12" t="s">
        <v>15</v>
      </c>
      <c r="D43" s="11" t="s">
        <v>11</v>
      </c>
      <c r="E43" s="11" t="s">
        <v>11</v>
      </c>
      <c r="F43" s="11" t="s">
        <v>11</v>
      </c>
      <c r="G43" s="11" t="s">
        <v>11</v>
      </c>
      <c r="H43" s="4"/>
      <c r="I43" s="4"/>
      <c r="J43" s="4"/>
      <c r="K43" s="4"/>
      <c r="L43" s="4"/>
      <c r="M43" s="4"/>
      <c r="N43" s="4"/>
      <c r="O43" s="4"/>
      <c r="P43" s="4"/>
    </row>
    <row r="44">
      <c r="A44" s="13"/>
      <c r="B44" s="11" t="s">
        <v>114</v>
      </c>
      <c r="C44" s="12" t="s">
        <v>29</v>
      </c>
      <c r="D44" s="11" t="s">
        <v>11</v>
      </c>
      <c r="E44" s="11" t="s">
        <v>11</v>
      </c>
      <c r="F44" s="11" t="s">
        <v>11</v>
      </c>
      <c r="G44" s="11" t="s">
        <v>11</v>
      </c>
      <c r="H44" s="4"/>
      <c r="I44" s="4"/>
      <c r="J44" s="4"/>
      <c r="K44" s="4"/>
      <c r="L44" s="4"/>
      <c r="M44" s="4"/>
      <c r="N44" s="4"/>
      <c r="O44" s="4"/>
      <c r="P44" s="4"/>
    </row>
    <row r="45">
      <c r="A45" s="13"/>
      <c r="B45" s="11" t="s">
        <v>102</v>
      </c>
      <c r="C45" s="12" t="s">
        <v>95</v>
      </c>
      <c r="D45" s="11" t="s">
        <v>11</v>
      </c>
      <c r="E45" s="11" t="s">
        <v>11</v>
      </c>
      <c r="F45" s="11" t="s">
        <v>11</v>
      </c>
      <c r="G45" s="11" t="s">
        <v>11</v>
      </c>
      <c r="H45" s="4"/>
      <c r="I45" s="4"/>
      <c r="J45" s="4"/>
      <c r="K45" s="4"/>
      <c r="L45" s="4"/>
      <c r="M45" s="4"/>
      <c r="N45" s="4"/>
      <c r="O45" s="4"/>
      <c r="P45" s="4"/>
    </row>
    <row r="46">
      <c r="A46" s="13"/>
      <c r="B46" s="11" t="s">
        <v>103</v>
      </c>
      <c r="C46" s="12" t="s">
        <v>80</v>
      </c>
      <c r="D46" s="11" t="s">
        <v>11</v>
      </c>
      <c r="E46" s="11" t="s">
        <v>11</v>
      </c>
      <c r="F46" s="11" t="s">
        <v>11</v>
      </c>
      <c r="G46" s="11" t="s">
        <v>11</v>
      </c>
      <c r="H46" s="4"/>
      <c r="I46" s="4"/>
      <c r="J46" s="4"/>
      <c r="K46" s="4"/>
      <c r="L46" s="4"/>
      <c r="M46" s="4"/>
      <c r="N46" s="4"/>
      <c r="O46" s="4"/>
      <c r="P46" s="4"/>
    </row>
    <row r="47">
      <c r="A47" s="18"/>
      <c r="B47" s="11" t="s">
        <v>104</v>
      </c>
      <c r="C47" s="12" t="s">
        <v>45</v>
      </c>
      <c r="D47" s="11" t="s">
        <v>11</v>
      </c>
      <c r="E47" s="11" t="s">
        <v>11</v>
      </c>
      <c r="F47" s="11" t="s">
        <v>11</v>
      </c>
      <c r="G47" s="11" t="s">
        <v>11</v>
      </c>
      <c r="H47" s="4"/>
      <c r="I47" s="4"/>
      <c r="J47" s="4"/>
      <c r="K47" s="4"/>
      <c r="L47" s="4"/>
      <c r="M47" s="4"/>
      <c r="N47" s="4"/>
      <c r="O47" s="4"/>
      <c r="P47" s="4"/>
    </row>
    <row r="48">
      <c r="A48" s="37"/>
      <c r="B48" s="11" t="s">
        <v>115</v>
      </c>
      <c r="C48" s="12" t="s">
        <v>51</v>
      </c>
      <c r="D48" s="11" t="s">
        <v>11</v>
      </c>
      <c r="E48" s="11" t="s">
        <v>11</v>
      </c>
      <c r="F48" s="11" t="s">
        <v>11</v>
      </c>
      <c r="G48" s="11" t="s">
        <v>11</v>
      </c>
      <c r="H48" s="4"/>
      <c r="I48" s="4"/>
      <c r="J48" s="4"/>
      <c r="K48" s="4"/>
      <c r="L48" s="4"/>
      <c r="M48" s="4"/>
      <c r="N48" s="4"/>
      <c r="O48" s="4"/>
      <c r="P48" s="4"/>
    </row>
    <row r="49">
      <c r="A49" s="37"/>
      <c r="B49" s="11" t="s">
        <v>116</v>
      </c>
      <c r="C49" s="12" t="s">
        <v>15</v>
      </c>
      <c r="D49" s="11" t="s">
        <v>11</v>
      </c>
      <c r="E49" s="11" t="s">
        <v>11</v>
      </c>
      <c r="F49" s="11" t="s">
        <v>11</v>
      </c>
      <c r="G49" s="11" t="s">
        <v>11</v>
      </c>
      <c r="H49" s="4"/>
      <c r="I49" s="4"/>
      <c r="J49" s="4"/>
      <c r="K49" s="4"/>
      <c r="L49" s="4"/>
      <c r="M49" s="4"/>
      <c r="N49" s="4"/>
      <c r="O49" s="4"/>
      <c r="P49" s="4"/>
    </row>
    <row r="50">
      <c r="A50" s="37"/>
      <c r="B50" s="11" t="s">
        <v>117</v>
      </c>
      <c r="C50" s="12" t="s">
        <v>15</v>
      </c>
      <c r="D50" s="11" t="s">
        <v>11</v>
      </c>
      <c r="E50" s="11" t="s">
        <v>11</v>
      </c>
      <c r="F50" s="11" t="s">
        <v>11</v>
      </c>
      <c r="G50" s="11" t="s">
        <v>11</v>
      </c>
      <c r="H50" s="4"/>
      <c r="I50" s="4"/>
      <c r="J50" s="4"/>
      <c r="K50" s="4"/>
      <c r="L50" s="4"/>
      <c r="M50" s="4"/>
      <c r="N50" s="4"/>
      <c r="O50" s="4"/>
      <c r="P50" s="4"/>
    </row>
    <row r="51">
      <c r="A51" s="37"/>
      <c r="B51" s="11" t="s">
        <v>118</v>
      </c>
      <c r="C51" s="12" t="s">
        <v>13</v>
      </c>
      <c r="D51" s="11" t="s">
        <v>11</v>
      </c>
      <c r="E51" s="11" t="s">
        <v>11</v>
      </c>
      <c r="F51" s="11" t="s">
        <v>11</v>
      </c>
      <c r="G51" s="11" t="s">
        <v>11</v>
      </c>
      <c r="H51" s="4"/>
      <c r="I51" s="4"/>
      <c r="J51" s="4"/>
      <c r="K51" s="4"/>
      <c r="L51" s="4"/>
      <c r="M51" s="4"/>
      <c r="N51" s="4"/>
      <c r="O51" s="4"/>
      <c r="P51" s="4"/>
    </row>
    <row r="52">
      <c r="A52" s="37"/>
      <c r="B52" s="11" t="s">
        <v>119</v>
      </c>
      <c r="C52" s="12" t="s">
        <v>74</v>
      </c>
      <c r="D52" s="11" t="s">
        <v>11</v>
      </c>
      <c r="E52" s="11" t="s">
        <v>11</v>
      </c>
      <c r="F52" s="11" t="s">
        <v>11</v>
      </c>
      <c r="G52" s="11" t="s">
        <v>11</v>
      </c>
      <c r="H52" s="4"/>
      <c r="I52" s="4"/>
      <c r="J52" s="4"/>
      <c r="K52" s="4"/>
      <c r="L52" s="4"/>
      <c r="M52" s="4"/>
      <c r="N52" s="4"/>
      <c r="O52" s="4"/>
      <c r="P52" s="4"/>
    </row>
    <row r="53">
      <c r="A53" s="37"/>
      <c r="B53" s="11" t="s">
        <v>120</v>
      </c>
      <c r="C53" s="12" t="s">
        <v>74</v>
      </c>
      <c r="D53" s="11" t="s">
        <v>11</v>
      </c>
      <c r="E53" s="11" t="s">
        <v>11</v>
      </c>
      <c r="F53" s="11" t="s">
        <v>11</v>
      </c>
      <c r="G53" s="11" t="s">
        <v>11</v>
      </c>
      <c r="H53" s="4"/>
      <c r="I53" s="4"/>
      <c r="J53" s="4"/>
      <c r="K53" s="4"/>
      <c r="L53" s="4"/>
      <c r="M53" s="4"/>
      <c r="N53" s="4"/>
      <c r="O53" s="4"/>
      <c r="P53" s="4"/>
    </row>
    <row r="54">
      <c r="A54" s="37"/>
      <c r="B54" s="11" t="s">
        <v>121</v>
      </c>
      <c r="C54" s="12" t="s">
        <v>122</v>
      </c>
      <c r="D54" s="11" t="s">
        <v>11</v>
      </c>
      <c r="E54" s="11" t="s">
        <v>11</v>
      </c>
      <c r="F54" s="11" t="s">
        <v>11</v>
      </c>
      <c r="G54" s="11" t="s">
        <v>11</v>
      </c>
      <c r="H54" s="4"/>
      <c r="I54" s="4"/>
      <c r="J54" s="4"/>
      <c r="K54" s="4"/>
      <c r="L54" s="4"/>
      <c r="M54" s="4"/>
      <c r="N54" s="4"/>
      <c r="O54" s="4"/>
      <c r="P54" s="4"/>
    </row>
    <row r="55">
      <c r="A55" s="37"/>
      <c r="B55" s="11" t="s">
        <v>123</v>
      </c>
      <c r="C55" s="12" t="s">
        <v>15</v>
      </c>
      <c r="D55" s="11" t="s">
        <v>11</v>
      </c>
      <c r="E55" s="11" t="s">
        <v>11</v>
      </c>
      <c r="F55" s="11" t="s">
        <v>11</v>
      </c>
      <c r="G55" s="11" t="s">
        <v>11</v>
      </c>
    </row>
    <row r="56">
      <c r="A56" s="37"/>
      <c r="B56" s="11" t="s">
        <v>124</v>
      </c>
      <c r="C56" s="12" t="s">
        <v>80</v>
      </c>
      <c r="D56" s="11" t="s">
        <v>11</v>
      </c>
      <c r="E56" s="11" t="s">
        <v>11</v>
      </c>
      <c r="F56" s="11" t="s">
        <v>11</v>
      </c>
      <c r="G56" s="11" t="s">
        <v>11</v>
      </c>
    </row>
    <row r="57">
      <c r="A57" s="37"/>
      <c r="B57" s="11" t="s">
        <v>125</v>
      </c>
      <c r="C57" s="12" t="s">
        <v>80</v>
      </c>
      <c r="D57" s="11" t="s">
        <v>11</v>
      </c>
      <c r="E57" s="11" t="s">
        <v>11</v>
      </c>
      <c r="F57" s="11" t="s">
        <v>11</v>
      </c>
      <c r="G57" s="11" t="s">
        <v>11</v>
      </c>
    </row>
    <row r="58">
      <c r="A58" s="37"/>
      <c r="B58" s="11" t="s">
        <v>114</v>
      </c>
      <c r="C58" s="12" t="s">
        <v>29</v>
      </c>
      <c r="D58" s="11" t="s">
        <v>11</v>
      </c>
      <c r="E58" s="11" t="s">
        <v>11</v>
      </c>
      <c r="F58" s="11" t="s">
        <v>11</v>
      </c>
      <c r="G58" s="11" t="s">
        <v>11</v>
      </c>
    </row>
    <row r="59">
      <c r="A59" s="10"/>
      <c r="B59" s="11" t="s">
        <v>126</v>
      </c>
      <c r="C59" s="12" t="s">
        <v>15</v>
      </c>
      <c r="D59" s="11" t="s">
        <v>11</v>
      </c>
      <c r="E59" s="38" t="s">
        <v>11</v>
      </c>
      <c r="F59" s="11" t="s">
        <v>11</v>
      </c>
      <c r="G59" s="11" t="s">
        <v>11</v>
      </c>
    </row>
    <row r="60">
      <c r="A60" s="39"/>
      <c r="B60" s="40"/>
    </row>
    <row r="61">
      <c r="A61" s="41"/>
      <c r="B61" s="40"/>
    </row>
    <row r="62">
      <c r="A62" s="41"/>
      <c r="B62" s="40"/>
    </row>
  </sheetData>
  <mergeCells count="7">
    <mergeCell ref="A1:G1"/>
    <mergeCell ref="A3:A12"/>
    <mergeCell ref="A13:A23"/>
    <mergeCell ref="H16:O16"/>
    <mergeCell ref="H17:O17"/>
    <mergeCell ref="A24:A34"/>
    <mergeCell ref="A35:A4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127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44" t="s">
        <v>128</v>
      </c>
      <c r="B3" s="45" t="s">
        <v>129</v>
      </c>
      <c r="C3" s="46" t="s">
        <v>95</v>
      </c>
      <c r="D3" s="47" t="s">
        <v>11</v>
      </c>
      <c r="E3" s="47" t="s">
        <v>11</v>
      </c>
      <c r="F3" s="47" t="s">
        <v>11</v>
      </c>
      <c r="G3" s="47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45" t="s">
        <v>130</v>
      </c>
      <c r="C4" s="46" t="s">
        <v>95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45" t="s">
        <v>131</v>
      </c>
      <c r="C5" s="46" t="s">
        <v>13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8"/>
      <c r="B6" s="45" t="s">
        <v>132</v>
      </c>
      <c r="C6" s="46" t="s">
        <v>23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44" t="s">
        <v>133</v>
      </c>
      <c r="B7" s="48" t="s">
        <v>134</v>
      </c>
      <c r="C7" s="46" t="s">
        <v>95</v>
      </c>
      <c r="D7" s="47" t="s">
        <v>105</v>
      </c>
      <c r="E7" s="47" t="s">
        <v>11</v>
      </c>
      <c r="F7" s="47" t="s">
        <v>11</v>
      </c>
      <c r="G7" s="47" t="s">
        <v>11</v>
      </c>
      <c r="H7" s="16" t="s">
        <v>30</v>
      </c>
      <c r="I7" s="16">
        <f>countif(C:C,"b1")</f>
        <v>2</v>
      </c>
      <c r="J7" s="16" t="s">
        <v>31</v>
      </c>
      <c r="K7" s="16">
        <f>countif(C:C,"b2")</f>
        <v>13</v>
      </c>
      <c r="L7" s="16" t="s">
        <v>32</v>
      </c>
      <c r="M7" s="16">
        <f>countif(C:C,"b3")</f>
        <v>4</v>
      </c>
      <c r="N7" s="16" t="s">
        <v>33</v>
      </c>
      <c r="O7" s="16">
        <f>countif(C:C,"b4")</f>
        <v>0</v>
      </c>
      <c r="P7" s="16">
        <f t="shared" si="1"/>
        <v>19</v>
      </c>
    </row>
    <row r="8">
      <c r="A8" s="13"/>
      <c r="B8" s="48" t="s">
        <v>135</v>
      </c>
      <c r="C8" s="46" t="s">
        <v>95</v>
      </c>
      <c r="D8" s="47" t="s">
        <v>105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1</v>
      </c>
      <c r="J8" s="16" t="s">
        <v>36</v>
      </c>
      <c r="K8" s="16">
        <f>countif(C:C,"c2")</f>
        <v>1</v>
      </c>
      <c r="L8" s="16" t="s">
        <v>37</v>
      </c>
      <c r="M8" s="16">
        <f>countif(C:C,"c3")</f>
        <v>4</v>
      </c>
      <c r="N8" s="16" t="s">
        <v>38</v>
      </c>
      <c r="O8" s="16">
        <f>countif(C:C,"c4")</f>
        <v>0</v>
      </c>
      <c r="P8" s="16">
        <f t="shared" si="1"/>
        <v>6</v>
      </c>
    </row>
    <row r="9">
      <c r="A9" s="13"/>
      <c r="B9" s="45" t="s">
        <v>136</v>
      </c>
      <c r="C9" s="46" t="s">
        <v>95</v>
      </c>
      <c r="D9" s="47" t="s">
        <v>11</v>
      </c>
      <c r="E9" s="47" t="s">
        <v>11</v>
      </c>
      <c r="F9" s="47" t="s">
        <v>11</v>
      </c>
      <c r="G9" s="47" t="s">
        <v>11</v>
      </c>
      <c r="H9" s="16" t="s">
        <v>40</v>
      </c>
      <c r="I9" s="17">
        <f>countif(C:C,"d1")</f>
        <v>3</v>
      </c>
      <c r="J9" s="16" t="s">
        <v>41</v>
      </c>
      <c r="K9" s="16">
        <f>countif(C:C,"d2")</f>
        <v>2</v>
      </c>
      <c r="L9" s="16" t="s">
        <v>42</v>
      </c>
      <c r="M9" s="16">
        <f>countif(C:C,"d3")</f>
        <v>2</v>
      </c>
      <c r="N9" s="16" t="s">
        <v>43</v>
      </c>
      <c r="O9" s="16">
        <f>countif(C:C,"d4")</f>
        <v>0</v>
      </c>
      <c r="P9" s="16">
        <f t="shared" si="1"/>
        <v>7</v>
      </c>
    </row>
    <row r="10">
      <c r="A10" s="18"/>
      <c r="B10" s="45" t="s">
        <v>137</v>
      </c>
      <c r="C10" s="46" t="s">
        <v>108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44" t="s">
        <v>138</v>
      </c>
      <c r="B11" s="45" t="s">
        <v>139</v>
      </c>
      <c r="C11" s="46" t="s">
        <v>74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1</v>
      </c>
      <c r="J11" s="16" t="s">
        <v>53</v>
      </c>
      <c r="K11" s="16">
        <f>countif(C:C,"f2")</f>
        <v>10</v>
      </c>
      <c r="L11" s="16" t="s">
        <v>54</v>
      </c>
      <c r="M11" s="16">
        <f>countif(C:C,"f3")</f>
        <v>4</v>
      </c>
      <c r="N11" s="16" t="s">
        <v>55</v>
      </c>
      <c r="O11" s="16">
        <f>countif(C:C,"f4")</f>
        <v>0</v>
      </c>
      <c r="P11" s="16">
        <f t="shared" si="1"/>
        <v>15</v>
      </c>
    </row>
    <row r="12">
      <c r="A12" s="13"/>
      <c r="B12" s="45" t="s">
        <v>140</v>
      </c>
      <c r="C12" s="46" t="s">
        <v>45</v>
      </c>
      <c r="D12" s="47" t="s">
        <v>11</v>
      </c>
      <c r="E12" s="47" t="s">
        <v>11</v>
      </c>
      <c r="F12" s="47" t="s">
        <v>11</v>
      </c>
      <c r="G12" s="47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3"/>
      <c r="B13" s="45" t="s">
        <v>141</v>
      </c>
      <c r="C13" s="46" t="s">
        <v>63</v>
      </c>
      <c r="D13" s="47" t="s">
        <v>11</v>
      </c>
      <c r="E13" s="47" t="s">
        <v>11</v>
      </c>
      <c r="F13" s="47" t="s">
        <v>11</v>
      </c>
      <c r="G13" s="47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5</v>
      </c>
      <c r="L13" s="16" t="s">
        <v>66</v>
      </c>
      <c r="M13" s="16">
        <f>countif(C:C,"h3")</f>
        <v>7</v>
      </c>
      <c r="N13" s="16" t="s">
        <v>67</v>
      </c>
      <c r="O13" s="16">
        <f>countif(C:C,"h4")</f>
        <v>0</v>
      </c>
      <c r="P13" s="16">
        <f t="shared" si="1"/>
        <v>12</v>
      </c>
    </row>
    <row r="14">
      <c r="A14" s="18"/>
      <c r="B14" s="45" t="s">
        <v>142</v>
      </c>
      <c r="C14" s="46" t="s">
        <v>74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44" t="s">
        <v>143</v>
      </c>
      <c r="B15" s="45" t="s">
        <v>144</v>
      </c>
      <c r="C15" s="46" t="s">
        <v>10</v>
      </c>
      <c r="D15" s="47" t="s">
        <v>11</v>
      </c>
      <c r="E15" s="47" t="s">
        <v>11</v>
      </c>
      <c r="F15" s="47" t="s">
        <v>11</v>
      </c>
      <c r="G15" s="47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45" t="s">
        <v>145</v>
      </c>
      <c r="C16" s="46" t="s">
        <v>10</v>
      </c>
      <c r="D16" s="47" t="s">
        <v>11</v>
      </c>
      <c r="E16" s="47" t="s">
        <v>105</v>
      </c>
      <c r="F16" s="47" t="s">
        <v>11</v>
      </c>
      <c r="G16" s="47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45" t="s">
        <v>146</v>
      </c>
      <c r="C17" s="46" t="s">
        <v>10</v>
      </c>
      <c r="D17" s="47" t="s">
        <v>11</v>
      </c>
      <c r="E17" s="47" t="s">
        <v>11</v>
      </c>
      <c r="F17" s="47" t="s">
        <v>11</v>
      </c>
      <c r="G17" s="47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61</v>
      </c>
    </row>
    <row r="18">
      <c r="A18" s="18"/>
      <c r="B18" s="45" t="s">
        <v>147</v>
      </c>
      <c r="C18" s="46" t="s">
        <v>148</v>
      </c>
      <c r="D18" s="47" t="s">
        <v>11</v>
      </c>
      <c r="E18" s="47" t="s">
        <v>11</v>
      </c>
      <c r="F18" s="47" t="s">
        <v>11</v>
      </c>
      <c r="G18" s="47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4" t="s">
        <v>8</v>
      </c>
      <c r="B19" s="45" t="s">
        <v>9</v>
      </c>
      <c r="C19" s="46" t="s">
        <v>149</v>
      </c>
      <c r="D19" s="47" t="s">
        <v>11</v>
      </c>
      <c r="E19" s="47" t="s">
        <v>11</v>
      </c>
      <c r="F19" s="47" t="s">
        <v>11</v>
      </c>
      <c r="G19" s="47" t="s">
        <v>11</v>
      </c>
      <c r="H19" s="28" t="s">
        <v>4</v>
      </c>
      <c r="I19" s="24">
        <f>countif(D:D,"o")</f>
        <v>3</v>
      </c>
      <c r="J19" s="24">
        <f>countif(D:D,"x")</f>
        <v>58</v>
      </c>
      <c r="K19" s="26"/>
      <c r="L19" s="27"/>
      <c r="M19" s="27"/>
      <c r="N19" s="27"/>
      <c r="O19" s="27"/>
      <c r="P19" s="27"/>
    </row>
    <row r="20">
      <c r="A20" s="13"/>
      <c r="B20" s="45" t="s">
        <v>12</v>
      </c>
      <c r="C20" s="46" t="s">
        <v>13</v>
      </c>
      <c r="D20" s="47" t="s">
        <v>11</v>
      </c>
      <c r="E20" s="47" t="s">
        <v>11</v>
      </c>
      <c r="F20" s="47" t="s">
        <v>11</v>
      </c>
      <c r="G20" s="47" t="s">
        <v>11</v>
      </c>
      <c r="H20" s="28" t="s">
        <v>5</v>
      </c>
      <c r="I20" s="29">
        <f>countif(E:E,"o")</f>
        <v>1</v>
      </c>
      <c r="J20" s="29">
        <f>countif(E:E,"x")</f>
        <v>60</v>
      </c>
      <c r="K20" s="27"/>
      <c r="L20" s="27"/>
      <c r="M20" s="27"/>
      <c r="N20" s="27"/>
      <c r="O20" s="27"/>
      <c r="P20" s="27"/>
    </row>
    <row r="21">
      <c r="A21" s="13"/>
      <c r="B21" s="45" t="s">
        <v>14</v>
      </c>
      <c r="C21" s="46" t="s">
        <v>15</v>
      </c>
      <c r="D21" s="47" t="s">
        <v>11</v>
      </c>
      <c r="E21" s="47" t="s">
        <v>11</v>
      </c>
      <c r="F21" s="47" t="s">
        <v>11</v>
      </c>
      <c r="G21" s="47" t="s">
        <v>11</v>
      </c>
      <c r="H21" s="30" t="s">
        <v>6</v>
      </c>
      <c r="I21" s="24">
        <f>countif(F:F,"o")</f>
        <v>0</v>
      </c>
      <c r="J21" s="24">
        <f>countif(F:F,"x")</f>
        <v>61</v>
      </c>
      <c r="K21" s="27"/>
      <c r="L21" s="27"/>
      <c r="M21" s="27"/>
      <c r="N21" s="27"/>
      <c r="O21" s="27"/>
      <c r="P21" s="27"/>
    </row>
    <row r="22">
      <c r="A22" s="13"/>
      <c r="B22" s="45" t="s">
        <v>22</v>
      </c>
      <c r="C22" s="46" t="s">
        <v>23</v>
      </c>
      <c r="D22" s="47" t="s">
        <v>11</v>
      </c>
      <c r="E22" s="47" t="s">
        <v>11</v>
      </c>
      <c r="F22" s="47" t="s">
        <v>11</v>
      </c>
      <c r="G22" s="47" t="s">
        <v>11</v>
      </c>
      <c r="H22" s="31" t="s">
        <v>7</v>
      </c>
      <c r="I22" s="32">
        <f>countif(G:G,"o")</f>
        <v>0</v>
      </c>
      <c r="J22" s="32">
        <f>countif(G:G,"x")</f>
        <v>61</v>
      </c>
      <c r="K22" s="27"/>
      <c r="L22" s="27"/>
      <c r="M22" s="27"/>
      <c r="N22" s="27"/>
      <c r="O22" s="27"/>
      <c r="P22" s="27"/>
    </row>
    <row r="23">
      <c r="A23" s="13"/>
      <c r="B23" s="45" t="s">
        <v>28</v>
      </c>
      <c r="C23" s="46" t="s">
        <v>29</v>
      </c>
      <c r="D23" s="47" t="s">
        <v>11</v>
      </c>
      <c r="E23" s="47" t="s">
        <v>11</v>
      </c>
      <c r="F23" s="47" t="s">
        <v>11</v>
      </c>
      <c r="G23" s="47" t="s">
        <v>11</v>
      </c>
      <c r="H23" s="33"/>
      <c r="I23" s="34"/>
      <c r="J23" s="34"/>
      <c r="K23" s="4"/>
      <c r="L23" s="4"/>
      <c r="M23" s="4"/>
      <c r="N23" s="4"/>
      <c r="O23" s="4"/>
      <c r="P23" s="4"/>
    </row>
    <row r="24">
      <c r="A24" s="13"/>
      <c r="B24" s="45" t="s">
        <v>34</v>
      </c>
      <c r="C24" s="46" t="s">
        <v>15</v>
      </c>
      <c r="D24" s="47" t="s">
        <v>11</v>
      </c>
      <c r="E24" s="47" t="s">
        <v>11</v>
      </c>
      <c r="F24" s="47" t="s">
        <v>11</v>
      </c>
      <c r="G24" s="47" t="s">
        <v>11</v>
      </c>
      <c r="H24" s="35"/>
      <c r="I24" s="36"/>
      <c r="J24" s="36"/>
      <c r="K24" s="4"/>
      <c r="L24" s="4"/>
      <c r="M24" s="4"/>
      <c r="N24" s="4"/>
      <c r="O24" s="4"/>
      <c r="P24" s="4"/>
    </row>
    <row r="25">
      <c r="A25" s="13"/>
      <c r="B25" s="45" t="s">
        <v>39</v>
      </c>
      <c r="C25" s="46" t="s">
        <v>15</v>
      </c>
      <c r="D25" s="47" t="s">
        <v>11</v>
      </c>
      <c r="E25" s="47" t="s">
        <v>11</v>
      </c>
      <c r="F25" s="47" t="s">
        <v>11</v>
      </c>
      <c r="G25" s="47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3"/>
      <c r="B26" s="45" t="s">
        <v>44</v>
      </c>
      <c r="C26" s="46" t="s">
        <v>45</v>
      </c>
      <c r="D26" s="47" t="s">
        <v>11</v>
      </c>
      <c r="E26" s="47" t="s">
        <v>11</v>
      </c>
      <c r="F26" s="47" t="s">
        <v>11</v>
      </c>
      <c r="G26" s="47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45" t="s">
        <v>50</v>
      </c>
      <c r="C27" s="46" t="s">
        <v>51</v>
      </c>
      <c r="D27" s="47" t="s">
        <v>11</v>
      </c>
      <c r="E27" s="47" t="s">
        <v>11</v>
      </c>
      <c r="F27" s="47" t="s">
        <v>11</v>
      </c>
      <c r="G27" s="47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8"/>
      <c r="B28" s="45" t="s">
        <v>56</v>
      </c>
      <c r="C28" s="46" t="s">
        <v>45</v>
      </c>
      <c r="D28" s="47" t="s">
        <v>11</v>
      </c>
      <c r="E28" s="47" t="s">
        <v>11</v>
      </c>
      <c r="F28" s="47" t="s">
        <v>11</v>
      </c>
      <c r="G28" s="47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44" t="s">
        <v>61</v>
      </c>
      <c r="B29" s="45" t="s">
        <v>62</v>
      </c>
      <c r="C29" s="46" t="s">
        <v>63</v>
      </c>
      <c r="D29" s="47" t="s">
        <v>11</v>
      </c>
      <c r="E29" s="47" t="s">
        <v>11</v>
      </c>
      <c r="F29" s="47" t="s">
        <v>11</v>
      </c>
      <c r="G29" s="47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3"/>
      <c r="B30" s="45" t="s">
        <v>68</v>
      </c>
      <c r="C30" s="46" t="s">
        <v>80</v>
      </c>
      <c r="D30" s="47" t="s">
        <v>11</v>
      </c>
      <c r="E30" s="47" t="s">
        <v>11</v>
      </c>
      <c r="F30" s="47" t="s">
        <v>11</v>
      </c>
      <c r="G30" s="47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13"/>
      <c r="B31" s="45" t="s">
        <v>73</v>
      </c>
      <c r="C31" s="46" t="s">
        <v>45</v>
      </c>
      <c r="D31" s="47" t="s">
        <v>11</v>
      </c>
      <c r="E31" s="47" t="s">
        <v>11</v>
      </c>
      <c r="F31" s="47" t="s">
        <v>11</v>
      </c>
      <c r="G31" s="47" t="s">
        <v>11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13"/>
      <c r="B32" s="45" t="s">
        <v>79</v>
      </c>
      <c r="C32" s="46" t="s">
        <v>15</v>
      </c>
      <c r="D32" s="47" t="s">
        <v>11</v>
      </c>
      <c r="E32" s="47" t="s">
        <v>11</v>
      </c>
      <c r="F32" s="47" t="s">
        <v>11</v>
      </c>
      <c r="G32" s="47" t="s">
        <v>11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13"/>
      <c r="B33" s="45" t="s">
        <v>82</v>
      </c>
      <c r="C33" s="46" t="s">
        <v>15</v>
      </c>
      <c r="D33" s="47" t="s">
        <v>11</v>
      </c>
      <c r="E33" s="47" t="s">
        <v>11</v>
      </c>
      <c r="F33" s="47" t="s">
        <v>11</v>
      </c>
      <c r="G33" s="47" t="s">
        <v>11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13"/>
      <c r="B34" s="45" t="s">
        <v>84</v>
      </c>
      <c r="C34" s="46" t="s">
        <v>15</v>
      </c>
      <c r="D34" s="47" t="s">
        <v>11</v>
      </c>
      <c r="E34" s="47" t="s">
        <v>11</v>
      </c>
      <c r="F34" s="47" t="s">
        <v>11</v>
      </c>
      <c r="G34" s="47" t="s">
        <v>11</v>
      </c>
      <c r="H34" s="4"/>
      <c r="I34" s="4"/>
      <c r="J34" s="4"/>
      <c r="K34" s="4"/>
      <c r="L34" s="4"/>
      <c r="M34" s="4"/>
      <c r="N34" s="4"/>
      <c r="O34" s="4"/>
      <c r="P34" s="4"/>
    </row>
    <row r="35">
      <c r="A35" s="13"/>
      <c r="B35" s="45" t="s">
        <v>87</v>
      </c>
      <c r="C35" s="46" t="s">
        <v>51</v>
      </c>
      <c r="D35" s="47" t="s">
        <v>11</v>
      </c>
      <c r="E35" s="47" t="s">
        <v>11</v>
      </c>
      <c r="F35" s="47" t="s">
        <v>11</v>
      </c>
      <c r="G35" s="47" t="s">
        <v>11</v>
      </c>
      <c r="H35" s="4"/>
      <c r="I35" s="4"/>
      <c r="J35" s="4"/>
      <c r="K35" s="4"/>
      <c r="L35" s="4"/>
      <c r="M35" s="4"/>
      <c r="N35" s="4"/>
      <c r="O35" s="4"/>
      <c r="P35" s="4"/>
    </row>
    <row r="36">
      <c r="A36" s="13"/>
      <c r="B36" s="45" t="s">
        <v>88</v>
      </c>
      <c r="C36" s="46" t="s">
        <v>10</v>
      </c>
      <c r="D36" s="47" t="s">
        <v>11</v>
      </c>
      <c r="E36" s="47" t="s">
        <v>11</v>
      </c>
      <c r="F36" s="47" t="s">
        <v>11</v>
      </c>
      <c r="G36" s="47" t="s">
        <v>11</v>
      </c>
      <c r="H36" s="4"/>
      <c r="I36" s="4"/>
      <c r="J36" s="4"/>
      <c r="K36" s="4"/>
      <c r="L36" s="4"/>
      <c r="M36" s="4"/>
      <c r="N36" s="4"/>
      <c r="O36" s="4"/>
      <c r="P36" s="4"/>
    </row>
    <row r="37">
      <c r="A37" s="13"/>
      <c r="B37" s="45" t="s">
        <v>89</v>
      </c>
      <c r="C37" s="46" t="s">
        <v>45</v>
      </c>
      <c r="D37" s="47" t="s">
        <v>11</v>
      </c>
      <c r="E37" s="47" t="s">
        <v>11</v>
      </c>
      <c r="F37" s="47" t="s">
        <v>11</v>
      </c>
      <c r="G37" s="47" t="s">
        <v>11</v>
      </c>
      <c r="H37" s="4"/>
      <c r="I37" s="4"/>
      <c r="J37" s="4"/>
      <c r="K37" s="4"/>
      <c r="L37" s="4"/>
      <c r="M37" s="4"/>
      <c r="N37" s="4"/>
      <c r="O37" s="4"/>
      <c r="P37" s="4"/>
    </row>
    <row r="38">
      <c r="A38" s="13"/>
      <c r="B38" s="45" t="s">
        <v>90</v>
      </c>
      <c r="C38" s="46" t="s">
        <v>45</v>
      </c>
      <c r="D38" s="47" t="s">
        <v>11</v>
      </c>
      <c r="E38" s="47" t="s">
        <v>11</v>
      </c>
      <c r="F38" s="47" t="s">
        <v>11</v>
      </c>
      <c r="G38" s="47" t="s">
        <v>11</v>
      </c>
      <c r="H38" s="4"/>
      <c r="I38" s="4"/>
      <c r="J38" s="4"/>
      <c r="K38" s="4"/>
      <c r="L38" s="4"/>
      <c r="M38" s="4"/>
      <c r="N38" s="4"/>
      <c r="O38" s="4"/>
      <c r="P38" s="4"/>
    </row>
    <row r="39">
      <c r="A39" s="18"/>
      <c r="B39" s="45" t="s">
        <v>91</v>
      </c>
      <c r="C39" s="46" t="s">
        <v>15</v>
      </c>
      <c r="D39" s="47" t="s">
        <v>11</v>
      </c>
      <c r="E39" s="47" t="s">
        <v>11</v>
      </c>
      <c r="F39" s="47" t="s">
        <v>11</v>
      </c>
      <c r="G39" s="47" t="s">
        <v>11</v>
      </c>
      <c r="H39" s="4"/>
      <c r="I39" s="4"/>
      <c r="J39" s="4"/>
      <c r="K39" s="4"/>
      <c r="L39" s="4"/>
      <c r="M39" s="4"/>
      <c r="N39" s="4"/>
      <c r="O39" s="4"/>
      <c r="P39" s="4"/>
    </row>
    <row r="40">
      <c r="A40" s="44" t="s">
        <v>150</v>
      </c>
      <c r="B40" s="45" t="s">
        <v>93</v>
      </c>
      <c r="C40" s="46" t="s">
        <v>15</v>
      </c>
      <c r="D40" s="47" t="s">
        <v>11</v>
      </c>
      <c r="E40" s="47" t="s">
        <v>11</v>
      </c>
      <c r="F40" s="47" t="s">
        <v>11</v>
      </c>
      <c r="G40" s="47" t="s">
        <v>11</v>
      </c>
      <c r="H40" s="4"/>
      <c r="I40" s="4"/>
      <c r="J40" s="4"/>
      <c r="K40" s="4"/>
      <c r="L40" s="4"/>
      <c r="M40" s="4"/>
      <c r="N40" s="4"/>
      <c r="O40" s="4"/>
      <c r="P40" s="4"/>
    </row>
    <row r="41">
      <c r="A41" s="13"/>
      <c r="B41" s="45" t="s">
        <v>94</v>
      </c>
      <c r="C41" s="46" t="s">
        <v>108</v>
      </c>
      <c r="D41" s="47" t="s">
        <v>11</v>
      </c>
      <c r="E41" s="47" t="s">
        <v>11</v>
      </c>
      <c r="F41" s="47" t="s">
        <v>11</v>
      </c>
      <c r="G41" s="47" t="s">
        <v>11</v>
      </c>
      <c r="H41" s="4"/>
      <c r="I41" s="4"/>
      <c r="J41" s="4"/>
      <c r="K41" s="4"/>
      <c r="L41" s="4"/>
      <c r="M41" s="4"/>
      <c r="N41" s="4"/>
      <c r="O41" s="4"/>
      <c r="P41" s="4"/>
    </row>
    <row r="42">
      <c r="A42" s="13"/>
      <c r="B42" s="45" t="s">
        <v>96</v>
      </c>
      <c r="C42" s="46" t="s">
        <v>108</v>
      </c>
      <c r="D42" s="47" t="s">
        <v>11</v>
      </c>
      <c r="E42" s="47" t="s">
        <v>11</v>
      </c>
      <c r="F42" s="47" t="s">
        <v>11</v>
      </c>
      <c r="G42" s="47" t="s">
        <v>11</v>
      </c>
      <c r="H42" s="4"/>
      <c r="I42" s="4"/>
      <c r="J42" s="4"/>
      <c r="K42" s="4"/>
      <c r="L42" s="4"/>
      <c r="M42" s="4"/>
      <c r="N42" s="4"/>
      <c r="O42" s="4"/>
      <c r="P42" s="4"/>
    </row>
    <row r="43">
      <c r="A43" s="13"/>
      <c r="B43" s="45" t="s">
        <v>98</v>
      </c>
      <c r="C43" s="46" t="s">
        <v>74</v>
      </c>
      <c r="D43" s="47" t="s">
        <v>11</v>
      </c>
      <c r="E43" s="47" t="s">
        <v>11</v>
      </c>
      <c r="F43" s="47" t="s">
        <v>11</v>
      </c>
      <c r="G43" s="47" t="s">
        <v>11</v>
      </c>
      <c r="H43" s="4"/>
      <c r="I43" s="4"/>
      <c r="J43" s="4"/>
      <c r="K43" s="4"/>
      <c r="L43" s="4"/>
      <c r="M43" s="4"/>
      <c r="N43" s="4"/>
      <c r="O43" s="4"/>
      <c r="P43" s="4"/>
    </row>
    <row r="44">
      <c r="A44" s="13"/>
      <c r="B44" s="45" t="s">
        <v>100</v>
      </c>
      <c r="C44" s="46" t="s">
        <v>15</v>
      </c>
      <c r="D44" s="47" t="s">
        <v>11</v>
      </c>
      <c r="E44" s="47" t="s">
        <v>11</v>
      </c>
      <c r="F44" s="47" t="s">
        <v>11</v>
      </c>
      <c r="G44" s="47" t="s">
        <v>11</v>
      </c>
      <c r="H44" s="4"/>
      <c r="I44" s="4"/>
      <c r="J44" s="4"/>
      <c r="K44" s="4"/>
      <c r="L44" s="4"/>
      <c r="M44" s="4"/>
      <c r="N44" s="4"/>
      <c r="O44" s="4"/>
      <c r="P44" s="4"/>
    </row>
    <row r="45">
      <c r="A45" s="13"/>
      <c r="B45" s="45" t="s">
        <v>101</v>
      </c>
      <c r="C45" s="46" t="s">
        <v>15</v>
      </c>
      <c r="D45" s="47" t="s">
        <v>11</v>
      </c>
      <c r="E45" s="47" t="s">
        <v>11</v>
      </c>
      <c r="F45" s="47" t="s">
        <v>11</v>
      </c>
      <c r="G45" s="47" t="s">
        <v>11</v>
      </c>
      <c r="H45" s="4"/>
      <c r="I45" s="4"/>
      <c r="J45" s="4"/>
      <c r="K45" s="4"/>
      <c r="L45" s="4"/>
      <c r="M45" s="4"/>
      <c r="N45" s="4"/>
      <c r="O45" s="4"/>
      <c r="P45" s="4"/>
    </row>
    <row r="46">
      <c r="A46" s="13"/>
      <c r="B46" s="45" t="s">
        <v>44</v>
      </c>
      <c r="C46" s="46" t="s">
        <v>45</v>
      </c>
      <c r="D46" s="47" t="s">
        <v>11</v>
      </c>
      <c r="E46" s="47" t="s">
        <v>11</v>
      </c>
      <c r="F46" s="47" t="s">
        <v>11</v>
      </c>
      <c r="G46" s="47" t="s">
        <v>11</v>
      </c>
      <c r="H46" s="4"/>
      <c r="I46" s="4"/>
      <c r="J46" s="4"/>
      <c r="K46" s="4"/>
      <c r="L46" s="4"/>
      <c r="M46" s="4"/>
      <c r="N46" s="4"/>
      <c r="O46" s="4"/>
      <c r="P46" s="4"/>
    </row>
    <row r="47">
      <c r="A47" s="13"/>
      <c r="B47" s="45" t="s">
        <v>102</v>
      </c>
      <c r="C47" s="46" t="s">
        <v>95</v>
      </c>
      <c r="D47" s="47" t="s">
        <v>11</v>
      </c>
      <c r="E47" s="47" t="s">
        <v>11</v>
      </c>
      <c r="F47" s="47" t="s">
        <v>11</v>
      </c>
      <c r="G47" s="47" t="s">
        <v>11</v>
      </c>
      <c r="H47" s="4"/>
      <c r="I47" s="4"/>
      <c r="J47" s="4"/>
      <c r="K47" s="4"/>
      <c r="L47" s="4"/>
      <c r="M47" s="4"/>
      <c r="N47" s="4"/>
      <c r="O47" s="4"/>
      <c r="P47" s="4"/>
    </row>
    <row r="48">
      <c r="A48" s="13"/>
      <c r="B48" s="45" t="s">
        <v>103</v>
      </c>
      <c r="C48" s="46" t="s">
        <v>80</v>
      </c>
      <c r="D48" s="47" t="s">
        <v>11</v>
      </c>
      <c r="E48" s="47" t="s">
        <v>11</v>
      </c>
      <c r="F48" s="47" t="s">
        <v>11</v>
      </c>
      <c r="G48" s="47" t="s">
        <v>11</v>
      </c>
      <c r="H48" s="4"/>
      <c r="I48" s="4"/>
      <c r="J48" s="4"/>
      <c r="K48" s="4"/>
      <c r="L48" s="4"/>
      <c r="M48" s="4"/>
      <c r="N48" s="4"/>
      <c r="O48" s="4"/>
      <c r="P48" s="4"/>
    </row>
    <row r="49">
      <c r="A49" s="13"/>
      <c r="B49" s="45" t="s">
        <v>104</v>
      </c>
      <c r="C49" s="46" t="s">
        <v>45</v>
      </c>
      <c r="D49" s="47" t="s">
        <v>11</v>
      </c>
      <c r="E49" s="47" t="s">
        <v>11</v>
      </c>
      <c r="F49" s="47" t="s">
        <v>11</v>
      </c>
      <c r="G49" s="47" t="s">
        <v>11</v>
      </c>
      <c r="H49" s="4"/>
      <c r="I49" s="4"/>
      <c r="J49" s="4"/>
      <c r="K49" s="4"/>
      <c r="L49" s="4"/>
      <c r="M49" s="4"/>
      <c r="N49" s="4"/>
      <c r="O49" s="4"/>
      <c r="P49" s="4"/>
    </row>
    <row r="50">
      <c r="A50" s="18"/>
      <c r="B50" s="45" t="s">
        <v>89</v>
      </c>
      <c r="C50" s="46" t="s">
        <v>45</v>
      </c>
      <c r="D50" s="47" t="s">
        <v>105</v>
      </c>
      <c r="E50" s="47" t="s">
        <v>11</v>
      </c>
      <c r="F50" s="47" t="s">
        <v>11</v>
      </c>
      <c r="G50" s="47" t="s">
        <v>11</v>
      </c>
      <c r="H50" s="4"/>
      <c r="I50" s="4"/>
      <c r="J50" s="4"/>
      <c r="K50" s="4"/>
      <c r="L50" s="4"/>
      <c r="M50" s="4"/>
      <c r="N50" s="4"/>
      <c r="O50" s="4"/>
      <c r="P50" s="4"/>
    </row>
    <row r="51">
      <c r="A51" s="44" t="s">
        <v>106</v>
      </c>
      <c r="B51" s="45" t="s">
        <v>107</v>
      </c>
      <c r="C51" s="46" t="s">
        <v>23</v>
      </c>
      <c r="D51" s="47" t="s">
        <v>11</v>
      </c>
      <c r="E51" s="47" t="s">
        <v>11</v>
      </c>
      <c r="F51" s="47" t="s">
        <v>11</v>
      </c>
      <c r="G51" s="47" t="s">
        <v>11</v>
      </c>
      <c r="H51" s="4"/>
      <c r="I51" s="4"/>
      <c r="J51" s="4"/>
      <c r="K51" s="4"/>
      <c r="L51" s="4"/>
      <c r="M51" s="4"/>
      <c r="N51" s="4"/>
      <c r="O51" s="4"/>
      <c r="P51" s="4"/>
    </row>
    <row r="52">
      <c r="A52" s="13"/>
      <c r="B52" s="45" t="s">
        <v>94</v>
      </c>
      <c r="C52" s="46" t="s">
        <v>108</v>
      </c>
      <c r="D52" s="47" t="s">
        <v>11</v>
      </c>
      <c r="E52" s="47" t="s">
        <v>11</v>
      </c>
      <c r="F52" s="47" t="s">
        <v>11</v>
      </c>
      <c r="G52" s="47" t="s">
        <v>11</v>
      </c>
      <c r="H52" s="4"/>
      <c r="I52" s="4"/>
      <c r="J52" s="4"/>
      <c r="K52" s="4"/>
      <c r="L52" s="4"/>
      <c r="M52" s="4"/>
      <c r="N52" s="4"/>
      <c r="O52" s="4"/>
      <c r="P52" s="4"/>
    </row>
    <row r="53">
      <c r="A53" s="13"/>
      <c r="B53" s="45" t="s">
        <v>109</v>
      </c>
      <c r="C53" s="46" t="s">
        <v>99</v>
      </c>
      <c r="D53" s="47" t="s">
        <v>11</v>
      </c>
      <c r="E53" s="47" t="s">
        <v>11</v>
      </c>
      <c r="F53" s="47" t="s">
        <v>11</v>
      </c>
      <c r="G53" s="47" t="s">
        <v>11</v>
      </c>
      <c r="H53" s="4"/>
      <c r="I53" s="4"/>
      <c r="J53" s="4"/>
      <c r="K53" s="4"/>
      <c r="L53" s="4"/>
      <c r="M53" s="4"/>
      <c r="N53" s="4"/>
      <c r="O53" s="4"/>
      <c r="P53" s="4"/>
    </row>
    <row r="54">
      <c r="A54" s="13"/>
      <c r="B54" s="45" t="s">
        <v>110</v>
      </c>
      <c r="C54" s="46" t="s">
        <v>15</v>
      </c>
      <c r="D54" s="47" t="s">
        <v>11</v>
      </c>
      <c r="E54" s="47" t="s">
        <v>11</v>
      </c>
      <c r="F54" s="47" t="s">
        <v>11</v>
      </c>
      <c r="G54" s="47" t="s">
        <v>11</v>
      </c>
      <c r="H54" s="4"/>
      <c r="I54" s="4"/>
      <c r="J54" s="4"/>
      <c r="K54" s="4"/>
      <c r="L54" s="4"/>
      <c r="M54" s="4"/>
      <c r="N54" s="4"/>
      <c r="O54" s="4"/>
      <c r="P54" s="4"/>
    </row>
    <row r="55">
      <c r="A55" s="13"/>
      <c r="B55" s="45" t="s">
        <v>93</v>
      </c>
      <c r="C55" s="46" t="s">
        <v>80</v>
      </c>
      <c r="D55" s="47" t="s">
        <v>11</v>
      </c>
      <c r="E55" s="47" t="s">
        <v>11</v>
      </c>
      <c r="F55" s="47" t="s">
        <v>11</v>
      </c>
      <c r="G55" s="47" t="s">
        <v>11</v>
      </c>
    </row>
    <row r="56">
      <c r="A56" s="13"/>
      <c r="B56" s="45" t="s">
        <v>111</v>
      </c>
      <c r="C56" s="46" t="s">
        <v>74</v>
      </c>
      <c r="D56" s="47" t="s">
        <v>11</v>
      </c>
      <c r="E56" s="47" t="s">
        <v>11</v>
      </c>
      <c r="F56" s="47" t="s">
        <v>11</v>
      </c>
      <c r="G56" s="47" t="s">
        <v>11</v>
      </c>
    </row>
    <row r="57">
      <c r="A57" s="13"/>
      <c r="B57" s="45" t="s">
        <v>96</v>
      </c>
      <c r="C57" s="46" t="s">
        <v>108</v>
      </c>
      <c r="D57" s="47" t="s">
        <v>11</v>
      </c>
      <c r="E57" s="47" t="s">
        <v>11</v>
      </c>
      <c r="F57" s="47" t="s">
        <v>11</v>
      </c>
      <c r="G57" s="47" t="s">
        <v>11</v>
      </c>
    </row>
    <row r="58">
      <c r="A58" s="13"/>
      <c r="B58" s="45" t="s">
        <v>112</v>
      </c>
      <c r="C58" s="46" t="s">
        <v>15</v>
      </c>
      <c r="D58" s="47" t="s">
        <v>11</v>
      </c>
      <c r="E58" s="47" t="s">
        <v>11</v>
      </c>
      <c r="F58" s="47" t="s">
        <v>11</v>
      </c>
      <c r="G58" s="47" t="s">
        <v>11</v>
      </c>
    </row>
    <row r="59">
      <c r="A59" s="13"/>
      <c r="B59" s="45" t="s">
        <v>113</v>
      </c>
      <c r="C59" s="46" t="s">
        <v>15</v>
      </c>
      <c r="D59" s="47" t="s">
        <v>11</v>
      </c>
      <c r="E59" s="47" t="s">
        <v>11</v>
      </c>
      <c r="F59" s="47" t="s">
        <v>11</v>
      </c>
      <c r="G59" s="47" t="s">
        <v>11</v>
      </c>
    </row>
    <row r="60">
      <c r="A60" s="13"/>
      <c r="B60" s="45" t="s">
        <v>114</v>
      </c>
      <c r="C60" s="46" t="s">
        <v>29</v>
      </c>
      <c r="D60" s="47" t="s">
        <v>11</v>
      </c>
      <c r="E60" s="47" t="s">
        <v>11</v>
      </c>
      <c r="F60" s="47" t="s">
        <v>11</v>
      </c>
      <c r="G60" s="47" t="s">
        <v>11</v>
      </c>
    </row>
    <row r="61">
      <c r="A61" s="13"/>
      <c r="B61" s="45" t="s">
        <v>102</v>
      </c>
      <c r="C61" s="46" t="s">
        <v>95</v>
      </c>
      <c r="D61" s="47" t="s">
        <v>11</v>
      </c>
      <c r="E61" s="47" t="s">
        <v>11</v>
      </c>
      <c r="F61" s="47" t="s">
        <v>11</v>
      </c>
      <c r="G61" s="47" t="s">
        <v>11</v>
      </c>
    </row>
    <row r="62">
      <c r="A62" s="13"/>
      <c r="B62" s="45" t="s">
        <v>103</v>
      </c>
      <c r="C62" s="46" t="s">
        <v>80</v>
      </c>
      <c r="D62" s="47" t="s">
        <v>11</v>
      </c>
      <c r="E62" s="47" t="s">
        <v>11</v>
      </c>
      <c r="F62" s="47" t="s">
        <v>11</v>
      </c>
      <c r="G62" s="47" t="s">
        <v>11</v>
      </c>
    </row>
    <row r="63">
      <c r="A63" s="18"/>
      <c r="B63" s="45" t="s">
        <v>104</v>
      </c>
      <c r="C63" s="46" t="s">
        <v>45</v>
      </c>
      <c r="D63" s="47" t="s">
        <v>11</v>
      </c>
      <c r="E63" s="47" t="s">
        <v>11</v>
      </c>
      <c r="F63" s="47" t="s">
        <v>11</v>
      </c>
      <c r="G63" s="47" t="s">
        <v>11</v>
      </c>
    </row>
  </sheetData>
  <mergeCells count="11">
    <mergeCell ref="A19:A28"/>
    <mergeCell ref="A29:A39"/>
    <mergeCell ref="A40:A50"/>
    <mergeCell ref="A51:A63"/>
    <mergeCell ref="A1:G1"/>
    <mergeCell ref="A3:A6"/>
    <mergeCell ref="A7:A10"/>
    <mergeCell ref="A11:A14"/>
    <mergeCell ref="A15:A18"/>
    <mergeCell ref="H16:O16"/>
    <mergeCell ref="H17:O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151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49" t="s">
        <v>152</v>
      </c>
      <c r="B3" s="50" t="s">
        <v>153</v>
      </c>
      <c r="C3" s="51" t="s">
        <v>99</v>
      </c>
      <c r="D3" s="11" t="s">
        <v>11</v>
      </c>
      <c r="E3" s="11" t="s">
        <v>11</v>
      </c>
      <c r="F3" s="11" t="s">
        <v>11</v>
      </c>
      <c r="G3" s="52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49" t="s">
        <v>154</v>
      </c>
      <c r="B4" s="53" t="s">
        <v>155</v>
      </c>
      <c r="C4" s="51" t="s">
        <v>29</v>
      </c>
      <c r="D4" s="11" t="s">
        <v>11</v>
      </c>
      <c r="E4" s="11" t="s">
        <v>11</v>
      </c>
      <c r="F4" s="11" t="s">
        <v>11</v>
      </c>
      <c r="G4" s="52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49"/>
      <c r="B5" s="53" t="s">
        <v>156</v>
      </c>
      <c r="C5" s="51" t="s">
        <v>29</v>
      </c>
      <c r="D5" s="54" t="s">
        <v>11</v>
      </c>
      <c r="E5" s="54" t="s">
        <v>11</v>
      </c>
      <c r="F5" s="54" t="s">
        <v>11</v>
      </c>
      <c r="G5" s="55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49"/>
      <c r="B6" s="53" t="s">
        <v>157</v>
      </c>
      <c r="C6" s="51" t="s">
        <v>23</v>
      </c>
      <c r="D6" s="11" t="s">
        <v>11</v>
      </c>
      <c r="E6" s="11" t="s">
        <v>11</v>
      </c>
      <c r="F6" s="11" t="s">
        <v>11</v>
      </c>
      <c r="G6" s="52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49"/>
      <c r="B7" s="56" t="s">
        <v>158</v>
      </c>
      <c r="C7" s="51" t="s">
        <v>63</v>
      </c>
      <c r="D7" s="11" t="s">
        <v>11</v>
      </c>
      <c r="E7" s="11" t="s">
        <v>11</v>
      </c>
      <c r="F7" s="11" t="s">
        <v>11</v>
      </c>
      <c r="G7" s="52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1</v>
      </c>
    </row>
    <row r="8">
      <c r="A8" s="49"/>
      <c r="B8" s="53" t="s">
        <v>159</v>
      </c>
      <c r="C8" s="51" t="s">
        <v>13</v>
      </c>
      <c r="D8" s="54" t="s">
        <v>11</v>
      </c>
      <c r="E8" s="54" t="s">
        <v>11</v>
      </c>
      <c r="F8" s="54" t="s">
        <v>11</v>
      </c>
      <c r="G8" s="55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2</v>
      </c>
      <c r="N8" s="16" t="s">
        <v>38</v>
      </c>
      <c r="O8" s="16">
        <f>countif(C:C,"c4")</f>
        <v>0</v>
      </c>
      <c r="P8" s="16">
        <f t="shared" si="1"/>
        <v>2</v>
      </c>
    </row>
    <row r="9">
      <c r="A9" s="53" t="s">
        <v>160</v>
      </c>
      <c r="B9" s="53" t="s">
        <v>161</v>
      </c>
      <c r="C9" s="51" t="s">
        <v>122</v>
      </c>
      <c r="D9" s="11" t="s">
        <v>11</v>
      </c>
      <c r="E9" s="11" t="s">
        <v>11</v>
      </c>
      <c r="F9" s="11" t="s">
        <v>11</v>
      </c>
      <c r="G9" s="52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3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4</v>
      </c>
    </row>
    <row r="10">
      <c r="A10" s="49"/>
      <c r="B10" s="53" t="s">
        <v>162</v>
      </c>
      <c r="C10" s="51" t="s">
        <v>95</v>
      </c>
      <c r="D10" s="11" t="s">
        <v>11</v>
      </c>
      <c r="E10" s="11" t="s">
        <v>11</v>
      </c>
      <c r="F10" s="11" t="s">
        <v>11</v>
      </c>
      <c r="G10" s="52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53" t="s">
        <v>163</v>
      </c>
      <c r="B11" s="53" t="s">
        <v>164</v>
      </c>
      <c r="C11" s="51" t="s">
        <v>13</v>
      </c>
      <c r="D11" s="54" t="s">
        <v>11</v>
      </c>
      <c r="E11" s="54" t="s">
        <v>11</v>
      </c>
      <c r="F11" s="54" t="s">
        <v>11</v>
      </c>
      <c r="G11" s="55" t="s">
        <v>11</v>
      </c>
      <c r="H11" s="16" t="s">
        <v>52</v>
      </c>
      <c r="I11" s="17">
        <f>countif(C:C,"f1")</f>
        <v>1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1</v>
      </c>
    </row>
    <row r="12">
      <c r="A12" s="49"/>
      <c r="B12" s="53" t="s">
        <v>165</v>
      </c>
      <c r="C12" s="51" t="s">
        <v>13</v>
      </c>
      <c r="D12" s="11" t="s">
        <v>11</v>
      </c>
      <c r="E12" s="11" t="s">
        <v>11</v>
      </c>
      <c r="F12" s="11" t="s">
        <v>11</v>
      </c>
      <c r="G12" s="52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49"/>
      <c r="B13" s="53" t="s">
        <v>166</v>
      </c>
      <c r="C13" s="51" t="s">
        <v>108</v>
      </c>
      <c r="D13" s="11" t="s">
        <v>11</v>
      </c>
      <c r="E13" s="11" t="s">
        <v>11</v>
      </c>
      <c r="F13" s="11" t="s">
        <v>11</v>
      </c>
      <c r="G13" s="52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2</v>
      </c>
      <c r="L13" s="16" t="s">
        <v>66</v>
      </c>
      <c r="M13" s="16">
        <f>countif(C:C,"h3")</f>
        <v>1</v>
      </c>
      <c r="N13" s="16" t="s">
        <v>67</v>
      </c>
      <c r="O13" s="16">
        <f>countif(C:C,"h4")</f>
        <v>0</v>
      </c>
      <c r="P13" s="16">
        <f t="shared" si="1"/>
        <v>3</v>
      </c>
    </row>
    <row r="14">
      <c r="A14" s="49"/>
      <c r="B14" s="53" t="s">
        <v>167</v>
      </c>
      <c r="C14" s="51" t="s">
        <v>108</v>
      </c>
      <c r="D14" s="11" t="s">
        <v>11</v>
      </c>
      <c r="E14" s="11" t="s">
        <v>11</v>
      </c>
      <c r="F14" s="11" t="s">
        <v>11</v>
      </c>
      <c r="G14" s="52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53" t="s">
        <v>168</v>
      </c>
      <c r="B15" s="53" t="s">
        <v>169</v>
      </c>
      <c r="C15" s="51" t="s">
        <v>10</v>
      </c>
      <c r="D15" s="11" t="s">
        <v>11</v>
      </c>
      <c r="E15" s="11" t="s">
        <v>11</v>
      </c>
      <c r="F15" s="11" t="s">
        <v>11</v>
      </c>
      <c r="G15" s="52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57"/>
      <c r="B16" s="58" t="s">
        <v>170</v>
      </c>
      <c r="C16" s="59" t="s">
        <v>10</v>
      </c>
      <c r="D16" s="60" t="s">
        <v>11</v>
      </c>
      <c r="E16" s="60" t="s">
        <v>11</v>
      </c>
      <c r="F16" s="60" t="s">
        <v>11</v>
      </c>
      <c r="G16" s="6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39"/>
      <c r="B17" s="62"/>
      <c r="C17" s="34"/>
      <c r="D17" s="63"/>
      <c r="E17" s="63"/>
      <c r="F17" s="63"/>
      <c r="G17" s="64"/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14</v>
      </c>
    </row>
    <row r="18">
      <c r="A18" s="41"/>
      <c r="B18" s="65"/>
      <c r="C18" s="36"/>
      <c r="D18" s="66"/>
      <c r="E18" s="66"/>
      <c r="F18" s="66"/>
      <c r="G18" s="60"/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65"/>
      <c r="C19" s="36"/>
      <c r="D19" s="36"/>
      <c r="E19" s="66"/>
      <c r="F19" s="66"/>
      <c r="G19" s="60"/>
      <c r="H19" s="28" t="s">
        <v>4</v>
      </c>
      <c r="I19" s="24">
        <f>countif(D:D,"o")</f>
        <v>0</v>
      </c>
      <c r="J19" s="24">
        <f>countif(D:D,"x")</f>
        <v>14</v>
      </c>
      <c r="K19" s="26"/>
      <c r="L19" s="27"/>
      <c r="M19" s="27"/>
      <c r="N19" s="27"/>
      <c r="O19" s="27"/>
      <c r="P19" s="27"/>
    </row>
    <row r="20">
      <c r="A20" s="41"/>
      <c r="B20" s="65"/>
      <c r="C20" s="36"/>
      <c r="D20" s="36"/>
      <c r="E20" s="66"/>
      <c r="F20" s="66"/>
      <c r="G20" s="60"/>
      <c r="H20" s="28" t="s">
        <v>5</v>
      </c>
      <c r="I20" s="29">
        <f>countif(E:E,"o")</f>
        <v>0</v>
      </c>
      <c r="J20" s="29">
        <f>countif(E:E,"x")</f>
        <v>14</v>
      </c>
      <c r="K20" s="27"/>
      <c r="L20" s="27"/>
      <c r="M20" s="27"/>
      <c r="N20" s="27"/>
      <c r="O20" s="27"/>
      <c r="P20" s="27"/>
    </row>
    <row r="21">
      <c r="A21" s="41"/>
      <c r="B21" s="65"/>
      <c r="C21" s="36"/>
      <c r="D21" s="36"/>
      <c r="E21" s="66"/>
      <c r="F21" s="66"/>
      <c r="G21" s="60"/>
      <c r="H21" s="30" t="s">
        <v>6</v>
      </c>
      <c r="I21" s="24">
        <f>countif(F:F,"o")</f>
        <v>0</v>
      </c>
      <c r="J21" s="24">
        <f>countif(F:F,"x")</f>
        <v>14</v>
      </c>
      <c r="K21" s="27"/>
      <c r="L21" s="27"/>
      <c r="M21" s="27"/>
      <c r="N21" s="27"/>
      <c r="O21" s="27"/>
      <c r="P21" s="27"/>
    </row>
    <row r="22">
      <c r="A22" s="41"/>
      <c r="B22" s="65"/>
      <c r="C22" s="36"/>
      <c r="D22" s="36"/>
      <c r="E22" s="66"/>
      <c r="F22" s="36"/>
      <c r="G22" s="67"/>
      <c r="H22" s="31" t="s">
        <v>7</v>
      </c>
      <c r="I22" s="32">
        <f>countif(G:G,"o")</f>
        <v>0</v>
      </c>
      <c r="J22" s="32">
        <f>countif(G:G,"x")</f>
        <v>14</v>
      </c>
      <c r="K22" s="27"/>
      <c r="L22" s="27"/>
      <c r="M22" s="27"/>
      <c r="N22" s="27"/>
      <c r="O22" s="27"/>
      <c r="P22" s="27"/>
    </row>
    <row r="23">
      <c r="A23" s="41"/>
      <c r="B23" s="65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65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6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6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6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6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6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6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6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6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6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6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6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6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6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68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68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68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68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68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68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68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68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4">
    <mergeCell ref="A1:G1"/>
    <mergeCell ref="H16:O16"/>
    <mergeCell ref="H17:O17"/>
    <mergeCell ref="A64:A7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75"/>
    <col customWidth="1" min="2" max="2" width="47.88"/>
  </cols>
  <sheetData>
    <row r="1">
      <c r="A1" s="1" t="s">
        <v>171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172</v>
      </c>
      <c r="B3" s="71" t="s">
        <v>173</v>
      </c>
      <c r="C3" s="46" t="s">
        <v>174</v>
      </c>
      <c r="D3" s="11" t="s">
        <v>11</v>
      </c>
      <c r="E3" s="11" t="s">
        <v>11</v>
      </c>
      <c r="F3" s="11" t="s">
        <v>11</v>
      </c>
      <c r="G3" s="52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 t="s">
        <v>175</v>
      </c>
      <c r="B4" s="71" t="s">
        <v>176</v>
      </c>
      <c r="C4" s="46" t="s">
        <v>174</v>
      </c>
      <c r="D4" s="11" t="s">
        <v>11</v>
      </c>
      <c r="E4" s="11" t="s">
        <v>11</v>
      </c>
      <c r="F4" s="11" t="s">
        <v>11</v>
      </c>
      <c r="G4" s="52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177</v>
      </c>
      <c r="B5" s="71" t="s">
        <v>178</v>
      </c>
      <c r="C5" s="46" t="s">
        <v>174</v>
      </c>
      <c r="D5" s="54" t="s">
        <v>11</v>
      </c>
      <c r="E5" s="54" t="s">
        <v>11</v>
      </c>
      <c r="F5" s="54" t="s">
        <v>11</v>
      </c>
      <c r="G5" s="55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0" t="s">
        <v>179</v>
      </c>
      <c r="B6" s="71" t="s">
        <v>180</v>
      </c>
      <c r="C6" s="46" t="s">
        <v>174</v>
      </c>
      <c r="D6" s="11" t="s">
        <v>11</v>
      </c>
      <c r="E6" s="11" t="s">
        <v>11</v>
      </c>
      <c r="F6" s="11" t="s">
        <v>11</v>
      </c>
      <c r="G6" s="52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0</v>
      </c>
      <c r="N6" s="16" t="s">
        <v>27</v>
      </c>
      <c r="O6" s="16">
        <f>countif(C:C,"a4")</f>
        <v>1</v>
      </c>
      <c r="P6" s="16">
        <f t="shared" ref="P6:P16" si="1">sum(I6,K6,M6,O6)</f>
        <v>1</v>
      </c>
    </row>
    <row r="7">
      <c r="A7" s="72" t="s">
        <v>181</v>
      </c>
      <c r="B7" s="71" t="s">
        <v>182</v>
      </c>
      <c r="C7" s="46" t="s">
        <v>183</v>
      </c>
      <c r="D7" s="11" t="s">
        <v>11</v>
      </c>
      <c r="E7" s="11" t="s">
        <v>11</v>
      </c>
      <c r="F7" s="11" t="s">
        <v>11</v>
      </c>
      <c r="G7" s="52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2</v>
      </c>
    </row>
    <row r="8">
      <c r="A8" s="13"/>
      <c r="B8" s="73" t="s">
        <v>184</v>
      </c>
      <c r="C8" s="46" t="s">
        <v>51</v>
      </c>
      <c r="D8" s="54" t="s">
        <v>11</v>
      </c>
      <c r="E8" s="54" t="s">
        <v>11</v>
      </c>
      <c r="F8" s="54" t="s">
        <v>11</v>
      </c>
      <c r="G8" s="55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2</v>
      </c>
      <c r="N8" s="16" t="s">
        <v>38</v>
      </c>
      <c r="O8" s="16">
        <f>countif(C:C,"c4")</f>
        <v>0</v>
      </c>
      <c r="P8" s="16">
        <f t="shared" si="1"/>
        <v>2</v>
      </c>
    </row>
    <row r="9">
      <c r="A9" s="18"/>
      <c r="B9" s="73" t="s">
        <v>185</v>
      </c>
      <c r="C9" s="46" t="s">
        <v>122</v>
      </c>
      <c r="D9" s="11" t="s">
        <v>11</v>
      </c>
      <c r="E9" s="11" t="s">
        <v>11</v>
      </c>
      <c r="F9" s="11" t="s">
        <v>11</v>
      </c>
      <c r="G9" s="52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2</v>
      </c>
      <c r="L9" s="16" t="s">
        <v>42</v>
      </c>
      <c r="M9" s="16">
        <f>countif(C:C,"d3")</f>
        <v>1</v>
      </c>
      <c r="N9" s="16" t="s">
        <v>43</v>
      </c>
      <c r="O9" s="16">
        <f>countif(C:C,"d4")</f>
        <v>0</v>
      </c>
      <c r="P9" s="16">
        <f t="shared" si="1"/>
        <v>3</v>
      </c>
    </row>
    <row r="10">
      <c r="A10" s="72" t="s">
        <v>186</v>
      </c>
      <c r="B10" s="74" t="s">
        <v>187</v>
      </c>
      <c r="C10" s="46" t="s">
        <v>63</v>
      </c>
      <c r="D10" s="11" t="s">
        <v>11</v>
      </c>
      <c r="E10" s="11" t="s">
        <v>11</v>
      </c>
      <c r="F10" s="11" t="s">
        <v>11</v>
      </c>
      <c r="G10" s="52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73" t="s">
        <v>188</v>
      </c>
      <c r="C11" s="46" t="s">
        <v>80</v>
      </c>
      <c r="D11" s="54" t="s">
        <v>11</v>
      </c>
      <c r="E11" s="54" t="s">
        <v>11</v>
      </c>
      <c r="F11" s="54" t="s">
        <v>11</v>
      </c>
      <c r="G11" s="55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1</v>
      </c>
    </row>
    <row r="12">
      <c r="A12" s="13"/>
      <c r="B12" s="73" t="s">
        <v>164</v>
      </c>
      <c r="C12" s="46" t="s">
        <v>13</v>
      </c>
      <c r="D12" s="11" t="s">
        <v>11</v>
      </c>
      <c r="E12" s="11" t="s">
        <v>11</v>
      </c>
      <c r="F12" s="11" t="s">
        <v>11</v>
      </c>
      <c r="G12" s="52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3"/>
      <c r="B13" s="73" t="s">
        <v>189</v>
      </c>
      <c r="C13" s="46" t="s">
        <v>13</v>
      </c>
      <c r="D13" s="11" t="s">
        <v>11</v>
      </c>
      <c r="E13" s="11" t="s">
        <v>11</v>
      </c>
      <c r="F13" s="11" t="s">
        <v>11</v>
      </c>
      <c r="G13" s="52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2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2</v>
      </c>
    </row>
    <row r="14">
      <c r="A14" s="13"/>
      <c r="B14" s="73" t="s">
        <v>190</v>
      </c>
      <c r="C14" s="46" t="s">
        <v>108</v>
      </c>
      <c r="D14" s="11" t="s">
        <v>11</v>
      </c>
      <c r="E14" s="11" t="s">
        <v>11</v>
      </c>
      <c r="F14" s="11" t="s">
        <v>11</v>
      </c>
      <c r="G14" s="52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8"/>
      <c r="B15" s="73" t="s">
        <v>191</v>
      </c>
      <c r="C15" s="46" t="s">
        <v>108</v>
      </c>
      <c r="D15" s="11" t="s">
        <v>11</v>
      </c>
      <c r="E15" s="11" t="s">
        <v>11</v>
      </c>
      <c r="F15" s="11" t="s">
        <v>11</v>
      </c>
      <c r="G15" s="52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72" t="s">
        <v>192</v>
      </c>
      <c r="B16" s="71" t="s">
        <v>193</v>
      </c>
      <c r="C16" s="46" t="s">
        <v>45</v>
      </c>
      <c r="D16" s="60" t="s">
        <v>11</v>
      </c>
      <c r="E16" s="60" t="s">
        <v>11</v>
      </c>
      <c r="F16" s="60" t="s">
        <v>11</v>
      </c>
      <c r="G16" s="6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73" t="s">
        <v>194</v>
      </c>
      <c r="C17" s="46" t="s">
        <v>10</v>
      </c>
      <c r="D17" s="11" t="s">
        <v>11</v>
      </c>
      <c r="E17" s="11" t="s">
        <v>11</v>
      </c>
      <c r="F17" s="11" t="s">
        <v>11</v>
      </c>
      <c r="G17" s="52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12</v>
      </c>
    </row>
    <row r="18">
      <c r="A18" s="18"/>
      <c r="B18" s="71" t="s">
        <v>195</v>
      </c>
      <c r="C18" s="46" t="s">
        <v>10</v>
      </c>
      <c r="D18" s="60" t="s">
        <v>11</v>
      </c>
      <c r="E18" s="60" t="s">
        <v>11</v>
      </c>
      <c r="F18" s="60" t="s">
        <v>11</v>
      </c>
      <c r="G18" s="61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65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16</v>
      </c>
      <c r="K19" s="26"/>
      <c r="L19" s="27"/>
      <c r="M19" s="27"/>
      <c r="N19" s="27"/>
      <c r="O19" s="27"/>
      <c r="P19" s="27"/>
    </row>
    <row r="20">
      <c r="A20" s="41"/>
      <c r="B20" s="65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16</v>
      </c>
      <c r="K20" s="27"/>
      <c r="L20" s="27"/>
      <c r="M20" s="27"/>
      <c r="N20" s="27"/>
      <c r="O20" s="27"/>
      <c r="P20" s="27"/>
    </row>
    <row r="21">
      <c r="A21" s="41"/>
      <c r="B21" s="65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16</v>
      </c>
      <c r="K21" s="27"/>
      <c r="L21" s="27"/>
      <c r="M21" s="27"/>
      <c r="N21" s="27"/>
      <c r="O21" s="27"/>
      <c r="P21" s="27"/>
    </row>
    <row r="22">
      <c r="A22" s="41"/>
      <c r="B22" s="65"/>
      <c r="C22" s="36"/>
      <c r="D22" s="36"/>
      <c r="E22" s="66"/>
      <c r="F22" s="36"/>
      <c r="G22" s="36"/>
      <c r="H22" s="75" t="s">
        <v>7</v>
      </c>
      <c r="I22" s="32">
        <f>countif(G:G,"o")</f>
        <v>0</v>
      </c>
      <c r="J22" s="32">
        <f>countif(G:G,"x")</f>
        <v>16</v>
      </c>
      <c r="K22" s="27"/>
      <c r="L22" s="27"/>
      <c r="M22" s="27"/>
      <c r="N22" s="27"/>
      <c r="O22" s="27"/>
      <c r="P22" s="27"/>
    </row>
    <row r="23">
      <c r="A23" s="41"/>
      <c r="B23" s="65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65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6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6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6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6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6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6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6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6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6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6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6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6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6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68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68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68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68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68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68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68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68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</sheetData>
  <mergeCells count="6">
    <mergeCell ref="A1:G1"/>
    <mergeCell ref="A7:A9"/>
    <mergeCell ref="A10:A15"/>
    <mergeCell ref="A16:A18"/>
    <mergeCell ref="H16:O16"/>
    <mergeCell ref="H17:O1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54.38"/>
  </cols>
  <sheetData>
    <row r="1">
      <c r="A1" s="1" t="s">
        <v>196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197</v>
      </c>
      <c r="B3" s="76" t="s">
        <v>198</v>
      </c>
      <c r="C3" s="77" t="s">
        <v>74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 t="s">
        <v>199</v>
      </c>
      <c r="B4" s="79" t="s">
        <v>200</v>
      </c>
      <c r="C4" s="77" t="s">
        <v>74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201</v>
      </c>
      <c r="B5" s="79" t="s">
        <v>202</v>
      </c>
      <c r="C5" s="77" t="s">
        <v>51</v>
      </c>
      <c r="D5" s="77" t="s">
        <v>105</v>
      </c>
      <c r="E5" s="47" t="s">
        <v>11</v>
      </c>
      <c r="F5" s="47" t="s">
        <v>11</v>
      </c>
      <c r="G5" s="78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0" t="s">
        <v>203</v>
      </c>
      <c r="B6" s="79" t="s">
        <v>204</v>
      </c>
      <c r="C6" s="77" t="s">
        <v>74</v>
      </c>
      <c r="D6" s="77" t="s">
        <v>11</v>
      </c>
      <c r="E6" s="47" t="s">
        <v>11</v>
      </c>
      <c r="F6" s="47" t="s">
        <v>11</v>
      </c>
      <c r="G6" s="78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0</v>
      </c>
      <c r="N6" s="16" t="s">
        <v>27</v>
      </c>
      <c r="O6" s="16">
        <f>countif(C:C,"a4")</f>
        <v>0</v>
      </c>
      <c r="P6" s="16">
        <f t="shared" ref="P6:P16" si="1">sum(I6,K6,M6,O6)</f>
        <v>0</v>
      </c>
    </row>
    <row r="7">
      <c r="A7" s="70" t="s">
        <v>205</v>
      </c>
      <c r="B7" s="79" t="s">
        <v>206</v>
      </c>
      <c r="C7" s="77" t="s">
        <v>80</v>
      </c>
      <c r="D7" s="77" t="s">
        <v>11</v>
      </c>
      <c r="E7" s="47" t="s">
        <v>11</v>
      </c>
      <c r="F7" s="47" t="s">
        <v>11</v>
      </c>
      <c r="G7" s="78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1</v>
      </c>
    </row>
    <row r="8">
      <c r="A8" s="70"/>
      <c r="B8" s="80"/>
      <c r="C8" s="81"/>
      <c r="D8" s="77"/>
      <c r="E8" s="77"/>
      <c r="F8" s="77"/>
      <c r="G8" s="82"/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70"/>
      <c r="B9" s="80"/>
      <c r="C9" s="81"/>
      <c r="D9" s="77"/>
      <c r="E9" s="77"/>
      <c r="F9" s="77"/>
      <c r="G9" s="82"/>
      <c r="H9" s="16" t="s">
        <v>40</v>
      </c>
      <c r="I9" s="17">
        <f>countif(C:C,"d1")</f>
        <v>0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1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70"/>
      <c r="B10" s="73"/>
      <c r="C10" s="81"/>
      <c r="D10" s="77"/>
      <c r="E10" s="77"/>
      <c r="F10" s="77"/>
      <c r="G10" s="82"/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70"/>
      <c r="B11" s="73"/>
      <c r="C11" s="81"/>
      <c r="D11" s="77"/>
      <c r="E11" s="77"/>
      <c r="F11" s="77"/>
      <c r="G11" s="82"/>
      <c r="H11" s="16" t="s">
        <v>52</v>
      </c>
      <c r="I11" s="17">
        <f>countif(C:C,"f1")</f>
        <v>0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3</v>
      </c>
      <c r="N11" s="16" t="s">
        <v>55</v>
      </c>
      <c r="O11" s="16">
        <f>countif(C:C,"f4")</f>
        <v>0</v>
      </c>
      <c r="P11" s="16">
        <f t="shared" si="1"/>
        <v>3</v>
      </c>
    </row>
    <row r="12">
      <c r="A12" s="70"/>
      <c r="B12" s="73"/>
      <c r="C12" s="81"/>
      <c r="D12" s="77"/>
      <c r="E12" s="77"/>
      <c r="F12" s="77"/>
      <c r="G12" s="82"/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70"/>
      <c r="B13" s="73"/>
      <c r="C13" s="81"/>
      <c r="D13" s="77"/>
      <c r="E13" s="77"/>
      <c r="F13" s="77"/>
      <c r="G13" s="82"/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70"/>
      <c r="B14" s="73"/>
      <c r="C14" s="81"/>
      <c r="D14" s="47"/>
      <c r="E14" s="47"/>
      <c r="F14" s="47"/>
      <c r="G14" s="82"/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70"/>
      <c r="B15" s="73"/>
      <c r="C15" s="77"/>
      <c r="D15" s="47"/>
      <c r="E15" s="47"/>
      <c r="F15" s="47"/>
      <c r="G15" s="82"/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70"/>
      <c r="B16" s="83"/>
      <c r="C16" s="81"/>
      <c r="D16" s="47"/>
      <c r="E16" s="47"/>
      <c r="F16" s="47"/>
      <c r="G16" s="82"/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70"/>
      <c r="B17" s="83"/>
      <c r="C17" s="81"/>
      <c r="D17" s="47"/>
      <c r="E17" s="47"/>
      <c r="F17" s="47"/>
      <c r="G17" s="82"/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5</v>
      </c>
    </row>
    <row r="18">
      <c r="A18" s="70"/>
      <c r="B18" s="83"/>
      <c r="C18" s="81"/>
      <c r="D18" s="47"/>
      <c r="E18" s="47"/>
      <c r="F18" s="47"/>
      <c r="G18" s="82"/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70"/>
      <c r="B19" s="83"/>
      <c r="C19" s="81"/>
      <c r="D19" s="84"/>
      <c r="E19" s="47"/>
      <c r="F19" s="47"/>
      <c r="G19" s="82"/>
      <c r="H19" s="28" t="s">
        <v>4</v>
      </c>
      <c r="I19" s="24">
        <f>countif(D:D,"o")</f>
        <v>1</v>
      </c>
      <c r="J19" s="24">
        <f>countif(D:D,"x")</f>
        <v>4</v>
      </c>
      <c r="K19" s="26"/>
      <c r="L19" s="27"/>
      <c r="M19" s="27"/>
      <c r="N19" s="27"/>
      <c r="O19" s="27"/>
      <c r="P19" s="27"/>
    </row>
    <row r="20">
      <c r="A20" s="70"/>
      <c r="B20" s="83"/>
      <c r="C20" s="81"/>
      <c r="D20" s="84"/>
      <c r="E20" s="47"/>
      <c r="F20" s="47"/>
      <c r="G20" s="78"/>
      <c r="H20" s="28" t="s">
        <v>5</v>
      </c>
      <c r="I20" s="29">
        <f>countif(E:E,"o")</f>
        <v>0</v>
      </c>
      <c r="J20" s="29">
        <f>countif(E:E,"x")</f>
        <v>5</v>
      </c>
      <c r="K20" s="27"/>
      <c r="L20" s="27"/>
      <c r="M20" s="27"/>
      <c r="N20" s="27"/>
      <c r="O20" s="27"/>
      <c r="P20" s="27"/>
    </row>
    <row r="21">
      <c r="A21" s="70"/>
      <c r="B21" s="83"/>
      <c r="C21" s="81"/>
      <c r="D21" s="84"/>
      <c r="E21" s="47"/>
      <c r="F21" s="47"/>
      <c r="G21" s="78"/>
      <c r="H21" s="30" t="s">
        <v>6</v>
      </c>
      <c r="I21" s="24">
        <f>countif(F:F,"o")</f>
        <v>0</v>
      </c>
      <c r="J21" s="24">
        <f>countif(F:F,"x")</f>
        <v>5</v>
      </c>
      <c r="K21" s="27"/>
      <c r="L21" s="27"/>
      <c r="M21" s="27"/>
      <c r="N21" s="27"/>
      <c r="O21" s="27"/>
      <c r="P21" s="27"/>
    </row>
    <row r="22">
      <c r="A22" s="70"/>
      <c r="B22" s="83"/>
      <c r="C22" s="81"/>
      <c r="D22" s="84"/>
      <c r="E22" s="47"/>
      <c r="F22" s="84"/>
      <c r="G22" s="85"/>
      <c r="H22" s="29" t="s">
        <v>7</v>
      </c>
      <c r="I22" s="24">
        <f>countif(G:G,"o")</f>
        <v>0</v>
      </c>
      <c r="J22" s="24">
        <f>countif(G:G,"x")</f>
        <v>5</v>
      </c>
      <c r="K22" s="27"/>
      <c r="L22" s="27"/>
      <c r="M22" s="27"/>
      <c r="N22" s="27"/>
      <c r="O22" s="27"/>
      <c r="P22" s="27"/>
    </row>
    <row r="23">
      <c r="A23" s="69"/>
      <c r="B23" s="69"/>
    </row>
    <row r="24">
      <c r="A24" s="69"/>
      <c r="B24" s="69"/>
    </row>
  </sheetData>
  <mergeCells count="3">
    <mergeCell ref="A1:G1"/>
    <mergeCell ref="H16:O16"/>
    <mergeCell ref="H17:O1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207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86" t="s">
        <v>1</v>
      </c>
      <c r="B2" s="86" t="s">
        <v>2</v>
      </c>
      <c r="C2" s="87" t="s">
        <v>3</v>
      </c>
      <c r="D2" s="88" t="s">
        <v>4</v>
      </c>
      <c r="E2" s="88" t="s">
        <v>5</v>
      </c>
      <c r="F2" s="88" t="s">
        <v>6</v>
      </c>
      <c r="G2" s="8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89" t="s">
        <v>208</v>
      </c>
      <c r="B3" s="11" t="s">
        <v>209</v>
      </c>
      <c r="C3" s="12" t="s">
        <v>148</v>
      </c>
      <c r="D3" s="11" t="s">
        <v>11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11" t="s">
        <v>210</v>
      </c>
      <c r="C4" s="12" t="s">
        <v>148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11" t="s">
        <v>211</v>
      </c>
      <c r="C5" s="12" t="s">
        <v>29</v>
      </c>
      <c r="D5" s="11" t="s">
        <v>11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8"/>
      <c r="B6" s="11" t="s">
        <v>212</v>
      </c>
      <c r="C6" s="12" t="s">
        <v>183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3</v>
      </c>
      <c r="N6" s="16" t="s">
        <v>27</v>
      </c>
      <c r="O6" s="16">
        <f>countif(C:C,"a4")</f>
        <v>1</v>
      </c>
      <c r="P6" s="16">
        <f t="shared" ref="P6:P16" si="1">sum(I6,K6,M6,O6)</f>
        <v>4</v>
      </c>
    </row>
    <row r="7">
      <c r="A7" s="89" t="s">
        <v>213</v>
      </c>
      <c r="B7" s="11" t="s">
        <v>214</v>
      </c>
      <c r="C7" s="12" t="s">
        <v>23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0</v>
      </c>
    </row>
    <row r="8">
      <c r="A8" s="18"/>
      <c r="B8" s="11" t="s">
        <v>215</v>
      </c>
      <c r="C8" s="12" t="s">
        <v>51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2</v>
      </c>
      <c r="L8" s="16" t="s">
        <v>37</v>
      </c>
      <c r="M8" s="16">
        <f>countif(C:C,"c3")</f>
        <v>1</v>
      </c>
      <c r="N8" s="16" t="s">
        <v>38</v>
      </c>
      <c r="O8" s="16">
        <f>countif(C:C,"c4")</f>
        <v>0</v>
      </c>
      <c r="P8" s="16">
        <f t="shared" si="1"/>
        <v>3</v>
      </c>
    </row>
    <row r="9">
      <c r="A9" s="89" t="s">
        <v>216</v>
      </c>
      <c r="B9" s="11" t="s">
        <v>217</v>
      </c>
      <c r="C9" s="12" t="s">
        <v>74</v>
      </c>
      <c r="D9" s="11" t="s">
        <v>11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1</v>
      </c>
      <c r="N9" s="16" t="s">
        <v>43</v>
      </c>
      <c r="O9" s="16">
        <f>countif(C:C,"d4")</f>
        <v>0</v>
      </c>
      <c r="P9" s="16">
        <f t="shared" si="1"/>
        <v>3</v>
      </c>
    </row>
    <row r="10">
      <c r="A10" s="13"/>
      <c r="B10" s="11" t="s">
        <v>218</v>
      </c>
      <c r="C10" s="12" t="s">
        <v>74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1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18"/>
      <c r="B11" s="90" t="s">
        <v>219</v>
      </c>
      <c r="C11" s="12" t="s">
        <v>74</v>
      </c>
      <c r="D11" s="11" t="s">
        <v>105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3</v>
      </c>
      <c r="N11" s="16" t="s">
        <v>55</v>
      </c>
      <c r="O11" s="16">
        <f>countif(C:C,"f4")</f>
        <v>0</v>
      </c>
      <c r="P11" s="16">
        <f t="shared" si="1"/>
        <v>3</v>
      </c>
    </row>
    <row r="12">
      <c r="A12" s="89" t="s">
        <v>220</v>
      </c>
      <c r="B12" s="11" t="s">
        <v>221</v>
      </c>
      <c r="C12" s="12" t="s">
        <v>29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8"/>
      <c r="B13" s="11" t="s">
        <v>222</v>
      </c>
      <c r="C13" s="12" t="s">
        <v>29</v>
      </c>
      <c r="D13" s="47" t="s">
        <v>11</v>
      </c>
      <c r="E13" s="47" t="s">
        <v>11</v>
      </c>
      <c r="F13" s="47" t="s">
        <v>11</v>
      </c>
      <c r="G13" s="47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89" t="s">
        <v>223</v>
      </c>
      <c r="B14" s="11" t="s">
        <v>224</v>
      </c>
      <c r="C14" s="12" t="s">
        <v>225</v>
      </c>
      <c r="D14" s="11" t="s">
        <v>11</v>
      </c>
      <c r="E14" s="11" t="s">
        <v>11</v>
      </c>
      <c r="F14" s="11" t="s">
        <v>11</v>
      </c>
      <c r="G14" s="11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3"/>
      <c r="B15" s="11" t="s">
        <v>226</v>
      </c>
      <c r="C15" s="12" t="s">
        <v>225</v>
      </c>
      <c r="D15" s="47" t="s">
        <v>11</v>
      </c>
      <c r="E15" s="47" t="s">
        <v>11</v>
      </c>
      <c r="F15" s="47" t="s">
        <v>11</v>
      </c>
      <c r="G15" s="47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2</v>
      </c>
      <c r="N15" s="16" t="s">
        <v>78</v>
      </c>
      <c r="O15" s="16">
        <f>countif(C:C,"j4")</f>
        <v>2</v>
      </c>
      <c r="P15" s="16">
        <f t="shared" si="1"/>
        <v>4</v>
      </c>
    </row>
    <row r="16">
      <c r="A16" s="13"/>
      <c r="B16" s="11" t="s">
        <v>227</v>
      </c>
      <c r="C16" s="12" t="s">
        <v>228</v>
      </c>
      <c r="D16" s="11" t="s">
        <v>11</v>
      </c>
      <c r="E16" s="11" t="s">
        <v>11</v>
      </c>
      <c r="F16" s="11" t="s">
        <v>11</v>
      </c>
      <c r="G16" s="1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8"/>
      <c r="B17" s="11" t="s">
        <v>229</v>
      </c>
      <c r="C17" s="12" t="s">
        <v>228</v>
      </c>
      <c r="D17" s="60" t="s">
        <v>11</v>
      </c>
      <c r="E17" s="60" t="s">
        <v>11</v>
      </c>
      <c r="F17" s="60" t="s">
        <v>11</v>
      </c>
      <c r="G17" s="61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19</v>
      </c>
    </row>
    <row r="18">
      <c r="A18" s="89" t="s">
        <v>230</v>
      </c>
      <c r="B18" s="11" t="s">
        <v>231</v>
      </c>
      <c r="C18" s="12" t="s">
        <v>10</v>
      </c>
      <c r="D18" s="11" t="s">
        <v>11</v>
      </c>
      <c r="E18" s="11" t="s">
        <v>11</v>
      </c>
      <c r="F18" s="11" t="s">
        <v>11</v>
      </c>
      <c r="G18" s="52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3"/>
      <c r="B19" s="11" t="s">
        <v>232</v>
      </c>
      <c r="C19" s="12" t="s">
        <v>233</v>
      </c>
      <c r="D19" s="47" t="s">
        <v>11</v>
      </c>
      <c r="E19" s="47" t="s">
        <v>11</v>
      </c>
      <c r="F19" s="47" t="s">
        <v>11</v>
      </c>
      <c r="G19" s="47" t="s">
        <v>11</v>
      </c>
      <c r="H19" s="28" t="s">
        <v>4</v>
      </c>
      <c r="I19" s="24">
        <f>countif(D:D,"o")</f>
        <v>2</v>
      </c>
      <c r="J19" s="24">
        <f>countif(D:D,"x")</f>
        <v>17</v>
      </c>
      <c r="K19" s="26"/>
      <c r="L19" s="27"/>
      <c r="M19" s="27"/>
      <c r="N19" s="27"/>
      <c r="O19" s="27"/>
      <c r="P19" s="27"/>
    </row>
    <row r="20">
      <c r="A20" s="18"/>
      <c r="B20" s="11" t="s">
        <v>234</v>
      </c>
      <c r="C20" s="12" t="s">
        <v>13</v>
      </c>
      <c r="D20" s="47" t="s">
        <v>11</v>
      </c>
      <c r="E20" s="47" t="s">
        <v>11</v>
      </c>
      <c r="F20" s="47" t="s">
        <v>11</v>
      </c>
      <c r="G20" s="47" t="s">
        <v>11</v>
      </c>
      <c r="H20" s="28" t="s">
        <v>5</v>
      </c>
      <c r="I20" s="29">
        <f>countif(E:E,"o")</f>
        <v>0</v>
      </c>
      <c r="J20" s="29">
        <f>countif(E:E,"x")</f>
        <v>19</v>
      </c>
      <c r="K20" s="27"/>
      <c r="L20" s="27"/>
      <c r="M20" s="27"/>
      <c r="N20" s="27"/>
      <c r="O20" s="27"/>
      <c r="P20" s="27"/>
    </row>
    <row r="21">
      <c r="A21" s="91" t="s">
        <v>235</v>
      </c>
      <c r="B21" s="11" t="s">
        <v>236</v>
      </c>
      <c r="C21" s="12" t="s">
        <v>122</v>
      </c>
      <c r="D21" s="11" t="s">
        <v>105</v>
      </c>
      <c r="E21" s="47" t="s">
        <v>11</v>
      </c>
      <c r="F21" s="47" t="s">
        <v>11</v>
      </c>
      <c r="G21" s="47" t="s">
        <v>11</v>
      </c>
      <c r="H21" s="30" t="s">
        <v>6</v>
      </c>
      <c r="I21" s="24">
        <f>countif(F:F,"o")</f>
        <v>0</v>
      </c>
      <c r="J21" s="24">
        <f>countif(F:F,"x")</f>
        <v>19</v>
      </c>
      <c r="K21" s="27"/>
      <c r="L21" s="27"/>
      <c r="M21" s="27"/>
      <c r="N21" s="27"/>
      <c r="O21" s="27"/>
      <c r="P21" s="27"/>
    </row>
    <row r="22">
      <c r="A22" s="41"/>
      <c r="B22" s="65"/>
      <c r="C22" s="36"/>
      <c r="D22" s="36"/>
      <c r="E22" s="66"/>
      <c r="F22" s="36"/>
      <c r="G22" s="36"/>
      <c r="H22" s="29" t="s">
        <v>7</v>
      </c>
      <c r="I22" s="32">
        <f>countif(G:G,"o")</f>
        <v>0</v>
      </c>
      <c r="J22" s="32">
        <f>countif(G:G,"x")</f>
        <v>19</v>
      </c>
      <c r="K22" s="27"/>
      <c r="L22" s="27"/>
      <c r="M22" s="27"/>
      <c r="N22" s="27"/>
      <c r="O22" s="27"/>
      <c r="P22" s="27"/>
    </row>
    <row r="23">
      <c r="A23" s="41"/>
      <c r="B23" s="65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65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6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6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6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6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6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6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6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6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6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6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6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6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6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68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68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68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68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68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68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68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68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</sheetData>
  <mergeCells count="9">
    <mergeCell ref="A14:A17"/>
    <mergeCell ref="A18:A20"/>
    <mergeCell ref="A1:G1"/>
    <mergeCell ref="A3:A6"/>
    <mergeCell ref="A7:A8"/>
    <mergeCell ref="A9:A11"/>
    <mergeCell ref="A12:A13"/>
    <mergeCell ref="H16:O16"/>
    <mergeCell ref="H17:O1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47.88"/>
  </cols>
  <sheetData>
    <row r="1">
      <c r="A1" s="1" t="s">
        <v>237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37" t="s">
        <v>238</v>
      </c>
      <c r="B3" s="37" t="s">
        <v>239</v>
      </c>
      <c r="C3" s="12" t="s">
        <v>45</v>
      </c>
      <c r="D3" s="11" t="s">
        <v>11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37" t="s">
        <v>240</v>
      </c>
      <c r="B4" s="37" t="s">
        <v>241</v>
      </c>
      <c r="C4" s="12" t="s">
        <v>29</v>
      </c>
      <c r="D4" s="11" t="s">
        <v>11</v>
      </c>
      <c r="E4" s="11" t="s">
        <v>11</v>
      </c>
      <c r="F4" s="11" t="s">
        <v>11</v>
      </c>
      <c r="G4" s="11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37" t="s">
        <v>242</v>
      </c>
      <c r="B5" s="37" t="s">
        <v>243</v>
      </c>
      <c r="C5" s="12" t="s">
        <v>122</v>
      </c>
      <c r="D5" s="11" t="s">
        <v>105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37"/>
      <c r="B6" s="92" t="s">
        <v>244</v>
      </c>
      <c r="C6" s="12" t="s">
        <v>63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1</v>
      </c>
      <c r="N6" s="16" t="s">
        <v>27</v>
      </c>
      <c r="O6" s="16">
        <f>countif(C:C,"a4")</f>
        <v>0</v>
      </c>
      <c r="P6" s="16">
        <f t="shared" ref="P6:P16" si="1">sum(I6,K6,M6,O6)</f>
        <v>1</v>
      </c>
    </row>
    <row r="7">
      <c r="A7" s="37" t="s">
        <v>245</v>
      </c>
      <c r="B7" s="37" t="s">
        <v>246</v>
      </c>
      <c r="C7" s="12" t="s">
        <v>45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30</v>
      </c>
      <c r="I7" s="16">
        <f>countif(C:C,"b1")</f>
        <v>2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2</v>
      </c>
    </row>
    <row r="8">
      <c r="A8" s="37"/>
      <c r="B8" s="37" t="s">
        <v>247</v>
      </c>
      <c r="C8" s="12" t="s">
        <v>63</v>
      </c>
      <c r="D8" s="11" t="s">
        <v>11</v>
      </c>
      <c r="E8" s="11" t="s">
        <v>11</v>
      </c>
      <c r="F8" s="11" t="s">
        <v>11</v>
      </c>
      <c r="G8" s="11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37" t="s">
        <v>248</v>
      </c>
      <c r="B9" s="37" t="s">
        <v>249</v>
      </c>
      <c r="C9" s="12" t="s">
        <v>99</v>
      </c>
      <c r="D9" s="11" t="s">
        <v>11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0</v>
      </c>
    </row>
    <row r="10">
      <c r="A10" s="37"/>
      <c r="B10" s="37" t="s">
        <v>250</v>
      </c>
      <c r="C10" s="12" t="s">
        <v>97</v>
      </c>
      <c r="D10" s="11" t="s">
        <v>11</v>
      </c>
      <c r="E10" s="11" t="s">
        <v>11</v>
      </c>
      <c r="F10" s="11" t="s">
        <v>11</v>
      </c>
      <c r="G10" s="11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41"/>
      <c r="B11" s="65"/>
      <c r="C11" s="36"/>
      <c r="D11" s="66"/>
      <c r="E11" s="66"/>
      <c r="F11" s="66"/>
      <c r="G11" s="66"/>
      <c r="H11" s="93" t="s">
        <v>52</v>
      </c>
      <c r="I11" s="17">
        <f>countif(C:C,"f1")</f>
        <v>1</v>
      </c>
      <c r="J11" s="16" t="s">
        <v>53</v>
      </c>
      <c r="K11" s="16">
        <f>countif(C:C,"f2")</f>
        <v>2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3</v>
      </c>
    </row>
    <row r="12">
      <c r="A12" s="41"/>
      <c r="B12" s="65"/>
      <c r="C12" s="36"/>
      <c r="D12" s="66"/>
      <c r="E12" s="66"/>
      <c r="F12" s="66"/>
      <c r="G12" s="66"/>
      <c r="H12" s="93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41"/>
      <c r="B13" s="65"/>
      <c r="C13" s="36"/>
      <c r="D13" s="66"/>
      <c r="E13" s="66"/>
      <c r="F13" s="66"/>
      <c r="G13" s="66"/>
      <c r="H13" s="93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41"/>
      <c r="B14" s="65"/>
      <c r="C14" s="36"/>
      <c r="D14" s="66"/>
      <c r="E14" s="66"/>
      <c r="F14" s="66"/>
      <c r="G14" s="66"/>
      <c r="H14" s="93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41"/>
      <c r="B15" s="65"/>
      <c r="C15" s="66"/>
      <c r="D15" s="66"/>
      <c r="E15" s="66"/>
      <c r="F15" s="66"/>
      <c r="G15" s="66"/>
      <c r="H15" s="93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41"/>
      <c r="B16" s="65"/>
      <c r="C16" s="36"/>
      <c r="D16" s="66"/>
      <c r="E16" s="66"/>
      <c r="F16" s="66"/>
      <c r="G16" s="66"/>
      <c r="H16" s="94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41"/>
      <c r="B17" s="65"/>
      <c r="C17" s="36"/>
      <c r="D17" s="66"/>
      <c r="E17" s="66"/>
      <c r="F17" s="66"/>
      <c r="G17" s="66"/>
      <c r="H17" s="95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8</v>
      </c>
    </row>
    <row r="18">
      <c r="A18" s="41"/>
      <c r="B18" s="65"/>
      <c r="C18" s="36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65"/>
      <c r="C19" s="36"/>
      <c r="D19" s="36"/>
      <c r="E19" s="66"/>
      <c r="F19" s="66"/>
      <c r="G19" s="66"/>
      <c r="H19" s="24" t="s">
        <v>4</v>
      </c>
      <c r="I19" s="24">
        <f>countif(D:D,"o")</f>
        <v>1</v>
      </c>
      <c r="J19" s="24">
        <f>countif(D:D,"x")</f>
        <v>7</v>
      </c>
      <c r="K19" s="26"/>
      <c r="L19" s="27"/>
      <c r="M19" s="27"/>
      <c r="N19" s="27"/>
      <c r="O19" s="27"/>
      <c r="P19" s="27"/>
    </row>
    <row r="20">
      <c r="A20" s="41"/>
      <c r="B20" s="65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8</v>
      </c>
      <c r="K20" s="27"/>
      <c r="L20" s="27"/>
      <c r="M20" s="27"/>
      <c r="N20" s="27"/>
      <c r="O20" s="27"/>
      <c r="P20" s="27"/>
    </row>
    <row r="21">
      <c r="A21" s="41"/>
      <c r="B21" s="65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8</v>
      </c>
      <c r="K21" s="27"/>
      <c r="L21" s="27"/>
      <c r="M21" s="27"/>
      <c r="N21" s="27"/>
      <c r="O21" s="27"/>
      <c r="P21" s="27"/>
    </row>
    <row r="22">
      <c r="A22" s="41"/>
      <c r="B22" s="65"/>
      <c r="C22" s="36"/>
      <c r="D22" s="36"/>
      <c r="E22" s="66"/>
      <c r="F22" s="36"/>
      <c r="G22" s="36"/>
      <c r="H22" s="97" t="s">
        <v>7</v>
      </c>
      <c r="I22" s="32">
        <f>countif(G:G,"o")</f>
        <v>0</v>
      </c>
      <c r="J22" s="32">
        <f>countif(G:G,"x")</f>
        <v>8</v>
      </c>
      <c r="K22" s="27"/>
      <c r="L22" s="27"/>
      <c r="M22" s="27"/>
      <c r="N22" s="27"/>
      <c r="O22" s="27"/>
      <c r="P22" s="27"/>
    </row>
    <row r="23">
      <c r="A23" s="41"/>
      <c r="B23" s="65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65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6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6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6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6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6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6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6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6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6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6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6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6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6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68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68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68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68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68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68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68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68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4">
    <mergeCell ref="A1:G1"/>
    <mergeCell ref="H16:O16"/>
    <mergeCell ref="H17:O17"/>
    <mergeCell ref="A64:A75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251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57" t="s">
        <v>252</v>
      </c>
      <c r="B3" s="83" t="s">
        <v>253</v>
      </c>
      <c r="C3" s="98" t="s">
        <v>51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83" t="s">
        <v>254</v>
      </c>
      <c r="C4" s="98" t="s">
        <v>51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83" t="s">
        <v>255</v>
      </c>
      <c r="C5" s="98" t="s">
        <v>29</v>
      </c>
      <c r="D5" s="77" t="s">
        <v>11</v>
      </c>
      <c r="E5" s="77" t="s">
        <v>11</v>
      </c>
      <c r="F5" s="77" t="s">
        <v>11</v>
      </c>
      <c r="G5" s="82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3"/>
      <c r="B6" s="83" t="s">
        <v>256</v>
      </c>
      <c r="C6" s="98" t="s">
        <v>80</v>
      </c>
      <c r="D6" s="77" t="s">
        <v>11</v>
      </c>
      <c r="E6" s="77" t="s">
        <v>11</v>
      </c>
      <c r="F6" s="77" t="s">
        <v>11</v>
      </c>
      <c r="G6" s="82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13"/>
      <c r="B7" s="83" t="s">
        <v>257</v>
      </c>
      <c r="C7" s="98" t="s">
        <v>63</v>
      </c>
      <c r="D7" s="77" t="s">
        <v>11</v>
      </c>
      <c r="E7" s="77" t="s">
        <v>11</v>
      </c>
      <c r="F7" s="77" t="s">
        <v>11</v>
      </c>
      <c r="G7" s="82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5</v>
      </c>
      <c r="L7" s="16" t="s">
        <v>32</v>
      </c>
      <c r="M7" s="16">
        <f>countif(C:C,"b3")</f>
        <v>5</v>
      </c>
      <c r="N7" s="16" t="s">
        <v>33</v>
      </c>
      <c r="O7" s="16">
        <f>countif(C:C,"b4")</f>
        <v>0</v>
      </c>
      <c r="P7" s="16">
        <f t="shared" si="1"/>
        <v>11</v>
      </c>
    </row>
    <row r="8">
      <c r="A8" s="57" t="s">
        <v>258</v>
      </c>
      <c r="B8" s="83" t="s">
        <v>259</v>
      </c>
      <c r="C8" s="98" t="s">
        <v>15</v>
      </c>
      <c r="D8" s="47" t="s">
        <v>11</v>
      </c>
      <c r="E8" s="47" t="s">
        <v>11</v>
      </c>
      <c r="F8" s="47" t="s">
        <v>11</v>
      </c>
      <c r="G8" s="78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1</v>
      </c>
      <c r="L8" s="16" t="s">
        <v>37</v>
      </c>
      <c r="M8" s="16">
        <f>countif(C:C,"c3")</f>
        <v>3</v>
      </c>
      <c r="N8" s="16" t="s">
        <v>38</v>
      </c>
      <c r="O8" s="16">
        <f>countif(C:C,"c4")</f>
        <v>0</v>
      </c>
      <c r="P8" s="16">
        <f t="shared" si="1"/>
        <v>4</v>
      </c>
    </row>
    <row r="9">
      <c r="A9" s="13"/>
      <c r="B9" s="83" t="s">
        <v>260</v>
      </c>
      <c r="C9" s="98" t="s">
        <v>10</v>
      </c>
      <c r="D9" s="47" t="s">
        <v>11</v>
      </c>
      <c r="E9" s="47" t="s">
        <v>11</v>
      </c>
      <c r="F9" s="47" t="s">
        <v>11</v>
      </c>
      <c r="G9" s="78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4</v>
      </c>
      <c r="N9" s="16" t="s">
        <v>43</v>
      </c>
      <c r="O9" s="16">
        <f>countif(C:C,"d4")</f>
        <v>0</v>
      </c>
      <c r="P9" s="16">
        <f t="shared" si="1"/>
        <v>4</v>
      </c>
    </row>
    <row r="10">
      <c r="A10" s="13"/>
      <c r="B10" s="83" t="s">
        <v>261</v>
      </c>
      <c r="C10" s="98" t="s">
        <v>80</v>
      </c>
      <c r="D10" s="47" t="s">
        <v>11</v>
      </c>
      <c r="E10" s="47" t="s">
        <v>11</v>
      </c>
      <c r="F10" s="47" t="s">
        <v>11</v>
      </c>
      <c r="G10" s="78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1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13"/>
      <c r="B11" s="83" t="s">
        <v>262</v>
      </c>
      <c r="C11" s="98" t="s">
        <v>80</v>
      </c>
      <c r="D11" s="47" t="s">
        <v>11</v>
      </c>
      <c r="E11" s="47" t="s">
        <v>11</v>
      </c>
      <c r="F11" s="47" t="s">
        <v>11</v>
      </c>
      <c r="G11" s="78" t="s">
        <v>11</v>
      </c>
      <c r="H11" s="16" t="s">
        <v>52</v>
      </c>
      <c r="I11" s="17">
        <f>countif(C:C,"f1")</f>
        <v>1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2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57" t="s">
        <v>263</v>
      </c>
      <c r="B12" s="83" t="s">
        <v>264</v>
      </c>
      <c r="C12" s="98" t="s">
        <v>99</v>
      </c>
      <c r="D12" s="47" t="s">
        <v>11</v>
      </c>
      <c r="E12" s="47" t="s">
        <v>11</v>
      </c>
      <c r="F12" s="47" t="s">
        <v>11</v>
      </c>
      <c r="G12" s="78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13"/>
      <c r="B13" s="83" t="s">
        <v>265</v>
      </c>
      <c r="C13" s="98" t="s">
        <v>10</v>
      </c>
      <c r="D13" s="47" t="s">
        <v>11</v>
      </c>
      <c r="E13" s="47" t="s">
        <v>11</v>
      </c>
      <c r="F13" s="47" t="s">
        <v>11</v>
      </c>
      <c r="G13" s="78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1</v>
      </c>
      <c r="L13" s="16" t="s">
        <v>66</v>
      </c>
      <c r="M13" s="16">
        <f>countif(C:C,"h3")</f>
        <v>2</v>
      </c>
      <c r="N13" s="16" t="s">
        <v>67</v>
      </c>
      <c r="O13" s="16">
        <f>countif(C:C,"h4")</f>
        <v>0</v>
      </c>
      <c r="P13" s="16">
        <f t="shared" si="1"/>
        <v>3</v>
      </c>
    </row>
    <row r="14">
      <c r="A14" s="13"/>
      <c r="B14" s="83" t="s">
        <v>266</v>
      </c>
      <c r="C14" s="98" t="s">
        <v>267</v>
      </c>
      <c r="D14" s="77" t="s">
        <v>11</v>
      </c>
      <c r="E14" s="77" t="s">
        <v>11</v>
      </c>
      <c r="F14" s="77" t="s">
        <v>11</v>
      </c>
      <c r="G14" s="82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13"/>
      <c r="B15" s="83" t="s">
        <v>268</v>
      </c>
      <c r="C15" s="98" t="s">
        <v>95</v>
      </c>
      <c r="D15" s="77" t="s">
        <v>11</v>
      </c>
      <c r="E15" s="77" t="s">
        <v>11</v>
      </c>
      <c r="F15" s="77" t="s">
        <v>11</v>
      </c>
      <c r="G15" s="82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1</v>
      </c>
      <c r="N15" s="16" t="s">
        <v>78</v>
      </c>
      <c r="O15" s="16">
        <f>countif(C:C,"j4")</f>
        <v>0</v>
      </c>
      <c r="P15" s="16">
        <f t="shared" si="1"/>
        <v>1</v>
      </c>
    </row>
    <row r="16">
      <c r="A16" s="57" t="s">
        <v>269</v>
      </c>
      <c r="B16" s="83" t="s">
        <v>270</v>
      </c>
      <c r="C16" s="98" t="s">
        <v>80</v>
      </c>
      <c r="D16" s="77" t="s">
        <v>11</v>
      </c>
      <c r="E16" s="77" t="s">
        <v>11</v>
      </c>
      <c r="F16" s="77" t="s">
        <v>11</v>
      </c>
      <c r="G16" s="82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99" t="s">
        <v>271</v>
      </c>
      <c r="C17" s="98" t="s">
        <v>228</v>
      </c>
      <c r="D17" s="47" t="s">
        <v>11</v>
      </c>
      <c r="E17" s="47" t="s">
        <v>105</v>
      </c>
      <c r="F17" s="47" t="s">
        <v>11</v>
      </c>
      <c r="G17" s="82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31</v>
      </c>
    </row>
    <row r="18">
      <c r="A18" s="13"/>
      <c r="B18" s="99" t="s">
        <v>272</v>
      </c>
      <c r="C18" s="98" t="s">
        <v>10</v>
      </c>
      <c r="D18" s="47" t="s">
        <v>11</v>
      </c>
      <c r="E18" s="47" t="s">
        <v>11</v>
      </c>
      <c r="F18" s="47" t="s">
        <v>11</v>
      </c>
      <c r="G18" s="78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3"/>
      <c r="B19" s="99" t="s">
        <v>273</v>
      </c>
      <c r="C19" s="98" t="s">
        <v>108</v>
      </c>
      <c r="D19" s="47" t="s">
        <v>11</v>
      </c>
      <c r="E19" s="47" t="s">
        <v>11</v>
      </c>
      <c r="F19" s="47" t="s">
        <v>11</v>
      </c>
      <c r="G19" s="78" t="s">
        <v>11</v>
      </c>
      <c r="H19" s="28" t="s">
        <v>4</v>
      </c>
      <c r="I19" s="24">
        <f>countif(D:D,"o")</f>
        <v>0</v>
      </c>
      <c r="J19" s="24">
        <f>countif(D:D,"x")</f>
        <v>31</v>
      </c>
      <c r="K19" s="26"/>
      <c r="L19" s="27"/>
      <c r="M19" s="27"/>
      <c r="N19" s="27"/>
      <c r="O19" s="27"/>
      <c r="P19" s="27"/>
    </row>
    <row r="20">
      <c r="A20" s="57" t="s">
        <v>274</v>
      </c>
      <c r="B20" s="99" t="s">
        <v>275</v>
      </c>
      <c r="C20" s="98" t="s">
        <v>29</v>
      </c>
      <c r="D20" s="77" t="s">
        <v>11</v>
      </c>
      <c r="E20" s="77" t="s">
        <v>11</v>
      </c>
      <c r="F20" s="77" t="s">
        <v>11</v>
      </c>
      <c r="G20" s="82" t="s">
        <v>11</v>
      </c>
      <c r="H20" s="28" t="s">
        <v>5</v>
      </c>
      <c r="I20" s="29">
        <f>countif(E:E,"o")</f>
        <v>1</v>
      </c>
      <c r="J20" s="29">
        <f>countif(E:E,"x")</f>
        <v>30</v>
      </c>
      <c r="K20" s="27"/>
      <c r="L20" s="27"/>
      <c r="M20" s="27"/>
      <c r="N20" s="27"/>
      <c r="O20" s="27"/>
      <c r="P20" s="27"/>
    </row>
    <row r="21">
      <c r="A21" s="13"/>
      <c r="B21" s="99" t="s">
        <v>276</v>
      </c>
      <c r="C21" s="98" t="s">
        <v>15</v>
      </c>
      <c r="D21" s="77" t="s">
        <v>11</v>
      </c>
      <c r="E21" s="77" t="s">
        <v>11</v>
      </c>
      <c r="F21" s="77" t="s">
        <v>11</v>
      </c>
      <c r="G21" s="82" t="s">
        <v>11</v>
      </c>
      <c r="H21" s="30" t="s">
        <v>6</v>
      </c>
      <c r="I21" s="24">
        <f>countif(F:F,"o")</f>
        <v>0</v>
      </c>
      <c r="J21" s="24">
        <f>countif(F:F,"x")</f>
        <v>31</v>
      </c>
      <c r="K21" s="27"/>
      <c r="L21" s="27"/>
      <c r="M21" s="27"/>
      <c r="N21" s="27"/>
      <c r="O21" s="27"/>
      <c r="P21" s="27"/>
    </row>
    <row r="22">
      <c r="A22" s="13"/>
      <c r="B22" s="99" t="s">
        <v>277</v>
      </c>
      <c r="C22" s="98" t="s">
        <v>15</v>
      </c>
      <c r="D22" s="77" t="s">
        <v>11</v>
      </c>
      <c r="E22" s="77" t="s">
        <v>11</v>
      </c>
      <c r="F22" s="77" t="s">
        <v>11</v>
      </c>
      <c r="G22" s="82" t="s">
        <v>11</v>
      </c>
      <c r="H22" s="31" t="s">
        <v>7</v>
      </c>
      <c r="I22" s="24">
        <f>countif(G:G,"o")</f>
        <v>0</v>
      </c>
      <c r="J22" s="24">
        <f>countif(G:G,"x")</f>
        <v>31</v>
      </c>
      <c r="K22" s="27"/>
      <c r="L22" s="27"/>
      <c r="M22" s="27"/>
      <c r="N22" s="27"/>
      <c r="O22" s="27"/>
      <c r="P22" s="27"/>
    </row>
    <row r="23">
      <c r="A23" s="13"/>
      <c r="B23" s="99" t="s">
        <v>278</v>
      </c>
      <c r="C23" s="98" t="s">
        <v>148</v>
      </c>
      <c r="D23" s="47" t="s">
        <v>11</v>
      </c>
      <c r="E23" s="47" t="s">
        <v>11</v>
      </c>
      <c r="F23" s="47" t="s">
        <v>11</v>
      </c>
      <c r="G23" s="78" t="s">
        <v>11</v>
      </c>
      <c r="H23" s="47"/>
      <c r="I23" s="84"/>
      <c r="J23" s="84"/>
      <c r="K23" s="4"/>
      <c r="L23" s="4"/>
      <c r="M23" s="4"/>
      <c r="N23" s="4"/>
      <c r="O23" s="4"/>
      <c r="P23" s="4"/>
    </row>
    <row r="24">
      <c r="A24" s="13"/>
      <c r="B24" s="99" t="s">
        <v>279</v>
      </c>
      <c r="C24" s="98" t="s">
        <v>45</v>
      </c>
      <c r="D24" s="47" t="s">
        <v>11</v>
      </c>
      <c r="E24" s="47" t="s">
        <v>11</v>
      </c>
      <c r="F24" s="47" t="s">
        <v>11</v>
      </c>
      <c r="G24" s="78" t="s">
        <v>11</v>
      </c>
      <c r="H24" s="47"/>
      <c r="I24" s="84"/>
      <c r="J24" s="84"/>
      <c r="K24" s="4"/>
      <c r="L24" s="4"/>
      <c r="M24" s="4"/>
      <c r="N24" s="4"/>
      <c r="O24" s="4"/>
      <c r="P24" s="4"/>
    </row>
    <row r="25">
      <c r="A25" s="57" t="s">
        <v>280</v>
      </c>
      <c r="B25" s="99" t="s">
        <v>281</v>
      </c>
      <c r="C25" s="98" t="s">
        <v>74</v>
      </c>
      <c r="D25" s="77" t="s">
        <v>11</v>
      </c>
      <c r="E25" s="77" t="s">
        <v>11</v>
      </c>
      <c r="F25" s="77" t="s">
        <v>11</v>
      </c>
      <c r="G25" s="82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57" t="s">
        <v>282</v>
      </c>
      <c r="B26" s="99" t="s">
        <v>283</v>
      </c>
      <c r="C26" s="98" t="s">
        <v>95</v>
      </c>
      <c r="D26" s="77" t="s">
        <v>11</v>
      </c>
      <c r="E26" s="77" t="s">
        <v>11</v>
      </c>
      <c r="F26" s="77" t="s">
        <v>11</v>
      </c>
      <c r="G26" s="82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99" t="s">
        <v>284</v>
      </c>
      <c r="C27" s="98" t="s">
        <v>51</v>
      </c>
      <c r="D27" s="47" t="s">
        <v>11</v>
      </c>
      <c r="E27" s="47" t="s">
        <v>11</v>
      </c>
      <c r="F27" s="47" t="s">
        <v>11</v>
      </c>
      <c r="G27" s="78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3"/>
      <c r="B28" s="99" t="s">
        <v>285</v>
      </c>
      <c r="C28" s="98" t="s">
        <v>80</v>
      </c>
      <c r="D28" s="47" t="s">
        <v>11</v>
      </c>
      <c r="E28" s="47" t="s">
        <v>11</v>
      </c>
      <c r="F28" s="47" t="s">
        <v>11</v>
      </c>
      <c r="G28" s="78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3"/>
      <c r="B29" s="99" t="s">
        <v>286</v>
      </c>
      <c r="C29" s="98" t="s">
        <v>97</v>
      </c>
      <c r="D29" s="47" t="s">
        <v>11</v>
      </c>
      <c r="E29" s="47" t="s">
        <v>11</v>
      </c>
      <c r="F29" s="47" t="s">
        <v>11</v>
      </c>
      <c r="G29" s="78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57" t="s">
        <v>287</v>
      </c>
      <c r="B30" s="99" t="s">
        <v>288</v>
      </c>
      <c r="C30" s="98" t="s">
        <v>74</v>
      </c>
      <c r="D30" s="47" t="s">
        <v>11</v>
      </c>
      <c r="E30" s="47" t="s">
        <v>11</v>
      </c>
      <c r="F30" s="47" t="s">
        <v>11</v>
      </c>
      <c r="G30" s="78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13"/>
      <c r="B31" s="99" t="s">
        <v>289</v>
      </c>
      <c r="C31" s="98" t="s">
        <v>51</v>
      </c>
      <c r="D31" s="77" t="s">
        <v>11</v>
      </c>
      <c r="E31" s="77" t="s">
        <v>11</v>
      </c>
      <c r="F31" s="77" t="s">
        <v>11</v>
      </c>
      <c r="G31" s="82" t="s">
        <v>11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13"/>
      <c r="B32" s="83" t="s">
        <v>290</v>
      </c>
      <c r="C32" s="98" t="s">
        <v>15</v>
      </c>
      <c r="D32" s="77" t="s">
        <v>11</v>
      </c>
      <c r="E32" s="77" t="s">
        <v>11</v>
      </c>
      <c r="F32" s="77" t="s">
        <v>11</v>
      </c>
      <c r="G32" s="82" t="s">
        <v>11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13"/>
      <c r="B33" s="100" t="s">
        <v>291</v>
      </c>
      <c r="C33" s="59" t="s">
        <v>15</v>
      </c>
      <c r="D33" s="77" t="s">
        <v>11</v>
      </c>
      <c r="E33" s="77" t="s">
        <v>11</v>
      </c>
      <c r="F33" s="77" t="s">
        <v>11</v>
      </c>
      <c r="G33" s="82" t="s">
        <v>11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39"/>
      <c r="B34" s="62"/>
      <c r="C34" s="34"/>
      <c r="D34" s="34"/>
      <c r="E34" s="34"/>
      <c r="F34" s="34"/>
      <c r="G34" s="34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1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1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1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1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1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</sheetData>
  <mergeCells count="10">
    <mergeCell ref="A20:A24"/>
    <mergeCell ref="A26:A29"/>
    <mergeCell ref="A30:A33"/>
    <mergeCell ref="A1:G1"/>
    <mergeCell ref="A3:A7"/>
    <mergeCell ref="A8:A11"/>
    <mergeCell ref="A12:A15"/>
    <mergeCell ref="A16:A19"/>
    <mergeCell ref="H16:O16"/>
    <mergeCell ref="H17:O17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292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240</v>
      </c>
      <c r="B3" s="73" t="s">
        <v>293</v>
      </c>
      <c r="C3" s="46" t="s">
        <v>29</v>
      </c>
      <c r="D3" s="77" t="s">
        <v>11</v>
      </c>
      <c r="E3" s="77" t="s">
        <v>11</v>
      </c>
      <c r="F3" s="77" t="s">
        <v>11</v>
      </c>
      <c r="G3" s="82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 t="s">
        <v>240</v>
      </c>
      <c r="B4" s="73" t="s">
        <v>294</v>
      </c>
      <c r="C4" s="46" t="s">
        <v>13</v>
      </c>
      <c r="D4" s="77" t="s">
        <v>11</v>
      </c>
      <c r="E4" s="77" t="s">
        <v>11</v>
      </c>
      <c r="F4" s="77" t="s">
        <v>11</v>
      </c>
      <c r="G4" s="82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240</v>
      </c>
      <c r="B5" s="73" t="s">
        <v>295</v>
      </c>
      <c r="C5" s="46" t="s">
        <v>80</v>
      </c>
      <c r="D5" s="77" t="s">
        <v>11</v>
      </c>
      <c r="E5" s="77" t="s">
        <v>11</v>
      </c>
      <c r="F5" s="77" t="s">
        <v>11</v>
      </c>
      <c r="G5" s="82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0" t="s">
        <v>240</v>
      </c>
      <c r="B6" s="73" t="s">
        <v>296</v>
      </c>
      <c r="C6" s="46" t="s">
        <v>95</v>
      </c>
      <c r="D6" s="47" t="s">
        <v>11</v>
      </c>
      <c r="E6" s="47" t="s">
        <v>11</v>
      </c>
      <c r="F6" s="47" t="s">
        <v>11</v>
      </c>
      <c r="G6" s="78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72" t="s">
        <v>287</v>
      </c>
      <c r="B7" s="73" t="s">
        <v>297</v>
      </c>
      <c r="C7" s="46" t="s">
        <v>45</v>
      </c>
      <c r="D7" s="47" t="s">
        <v>11</v>
      </c>
      <c r="E7" s="47" t="s">
        <v>11</v>
      </c>
      <c r="F7" s="47" t="s">
        <v>11</v>
      </c>
      <c r="G7" s="78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2</v>
      </c>
      <c r="N7" s="16" t="s">
        <v>33</v>
      </c>
      <c r="O7" s="16">
        <f>countif(C:C,"b4")</f>
        <v>0</v>
      </c>
      <c r="P7" s="16">
        <f t="shared" si="1"/>
        <v>3</v>
      </c>
    </row>
    <row r="8">
      <c r="A8" s="13"/>
      <c r="B8" s="73" t="s">
        <v>298</v>
      </c>
      <c r="C8" s="46" t="s">
        <v>13</v>
      </c>
      <c r="D8" s="47" t="s">
        <v>11</v>
      </c>
      <c r="E8" s="47" t="s">
        <v>11</v>
      </c>
      <c r="F8" s="47" t="s">
        <v>11</v>
      </c>
      <c r="G8" s="78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1</v>
      </c>
      <c r="N8" s="16" t="s">
        <v>38</v>
      </c>
      <c r="O8" s="16">
        <f>countif(C:C,"c4")</f>
        <v>0</v>
      </c>
      <c r="P8" s="16">
        <f t="shared" si="1"/>
        <v>1</v>
      </c>
    </row>
    <row r="9">
      <c r="A9" s="18"/>
      <c r="B9" s="73" t="s">
        <v>299</v>
      </c>
      <c r="C9" s="46" t="s">
        <v>15</v>
      </c>
      <c r="D9" s="47" t="s">
        <v>11</v>
      </c>
      <c r="E9" s="47" t="s">
        <v>11</v>
      </c>
      <c r="F9" s="47" t="s">
        <v>11</v>
      </c>
      <c r="G9" s="78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3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3</v>
      </c>
    </row>
    <row r="10">
      <c r="A10" s="72" t="s">
        <v>300</v>
      </c>
      <c r="B10" s="102" t="s">
        <v>301</v>
      </c>
      <c r="C10" s="46" t="s">
        <v>29</v>
      </c>
      <c r="D10" s="77" t="s">
        <v>11</v>
      </c>
      <c r="E10" s="77" t="s">
        <v>11</v>
      </c>
      <c r="F10" s="77" t="s">
        <v>11</v>
      </c>
      <c r="G10" s="82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73" t="s">
        <v>302</v>
      </c>
      <c r="C11" s="46" t="s">
        <v>13</v>
      </c>
      <c r="D11" s="77" t="s">
        <v>11</v>
      </c>
      <c r="E11" s="77" t="s">
        <v>11</v>
      </c>
      <c r="F11" s="77" t="s">
        <v>11</v>
      </c>
      <c r="G11" s="82" t="s">
        <v>11</v>
      </c>
      <c r="H11" s="16" t="s">
        <v>52</v>
      </c>
      <c r="I11" s="17">
        <f>countif(C:C,"f1")</f>
        <v>2</v>
      </c>
      <c r="J11" s="16" t="s">
        <v>53</v>
      </c>
      <c r="K11" s="16">
        <f>countif(C:C,"f2")</f>
        <v>2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18"/>
      <c r="B12" s="73" t="s">
        <v>303</v>
      </c>
      <c r="C12" s="46" t="s">
        <v>99</v>
      </c>
      <c r="D12" s="77" t="s">
        <v>11</v>
      </c>
      <c r="E12" s="77" t="s">
        <v>11</v>
      </c>
      <c r="F12" s="77" t="s">
        <v>11</v>
      </c>
      <c r="G12" s="82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72" t="s">
        <v>304</v>
      </c>
      <c r="B13" s="73" t="s">
        <v>305</v>
      </c>
      <c r="C13" s="46" t="s">
        <v>122</v>
      </c>
      <c r="D13" s="77" t="s">
        <v>11</v>
      </c>
      <c r="E13" s="77" t="s">
        <v>11</v>
      </c>
      <c r="F13" s="77" t="s">
        <v>11</v>
      </c>
      <c r="G13" s="82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1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13"/>
      <c r="B14" s="73" t="s">
        <v>306</v>
      </c>
      <c r="C14" s="46" t="s">
        <v>10</v>
      </c>
      <c r="D14" s="47" t="s">
        <v>11</v>
      </c>
      <c r="E14" s="47" t="s">
        <v>11</v>
      </c>
      <c r="F14" s="47" t="s">
        <v>11</v>
      </c>
      <c r="G14" s="78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3"/>
      <c r="B15" s="73" t="s">
        <v>307</v>
      </c>
      <c r="C15" s="46" t="s">
        <v>45</v>
      </c>
      <c r="D15" s="47" t="s">
        <v>11</v>
      </c>
      <c r="E15" s="47" t="s">
        <v>11</v>
      </c>
      <c r="F15" s="47" t="s">
        <v>11</v>
      </c>
      <c r="G15" s="78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73" t="s">
        <v>308</v>
      </c>
      <c r="C16" s="46" t="s">
        <v>80</v>
      </c>
      <c r="D16" s="47" t="s">
        <v>11</v>
      </c>
      <c r="E16" s="47" t="s">
        <v>11</v>
      </c>
      <c r="F16" s="47" t="s">
        <v>11</v>
      </c>
      <c r="G16" s="78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8"/>
      <c r="B17" s="73" t="s">
        <v>309</v>
      </c>
      <c r="C17" s="46" t="s">
        <v>99</v>
      </c>
      <c r="D17" s="47" t="s">
        <v>11</v>
      </c>
      <c r="E17" s="47" t="s">
        <v>11</v>
      </c>
      <c r="F17" s="47" t="s">
        <v>11</v>
      </c>
      <c r="G17" s="78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15</v>
      </c>
    </row>
    <row r="18">
      <c r="A18" s="41"/>
      <c r="B18" s="65"/>
      <c r="C18" s="36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65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15</v>
      </c>
      <c r="K19" s="26"/>
      <c r="L19" s="27"/>
      <c r="M19" s="27"/>
      <c r="N19" s="27"/>
      <c r="O19" s="27"/>
      <c r="P19" s="27"/>
    </row>
    <row r="20">
      <c r="A20" s="41"/>
      <c r="B20" s="65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15</v>
      </c>
      <c r="K20" s="27"/>
      <c r="L20" s="27"/>
      <c r="M20" s="27"/>
      <c r="N20" s="27"/>
      <c r="O20" s="27"/>
      <c r="P20" s="27"/>
    </row>
    <row r="21">
      <c r="A21" s="41"/>
      <c r="B21" s="65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15</v>
      </c>
      <c r="K21" s="27"/>
      <c r="L21" s="27"/>
      <c r="M21" s="27"/>
      <c r="N21" s="27"/>
      <c r="O21" s="27"/>
      <c r="P21" s="27"/>
    </row>
    <row r="22">
      <c r="A22" s="41"/>
      <c r="B22" s="65"/>
      <c r="C22" s="36"/>
      <c r="D22" s="36"/>
      <c r="E22" s="66"/>
      <c r="F22" s="36"/>
      <c r="G22" s="36"/>
      <c r="H22" s="75" t="s">
        <v>7</v>
      </c>
      <c r="I22" s="32">
        <f>countif(G:G,"o")</f>
        <v>0</v>
      </c>
      <c r="J22" s="32">
        <f>countif(G:G,"x")</f>
        <v>15</v>
      </c>
      <c r="K22" s="27"/>
      <c r="L22" s="27"/>
      <c r="M22" s="27"/>
      <c r="N22" s="27"/>
      <c r="O22" s="27"/>
      <c r="P22" s="27"/>
    </row>
    <row r="23">
      <c r="A23" s="41"/>
      <c r="B23" s="65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65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6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6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6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6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6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6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6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6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6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6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6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6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6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68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68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68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68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68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68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68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68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7">
    <mergeCell ref="A1:G1"/>
    <mergeCell ref="A7:A9"/>
    <mergeCell ref="A10:A12"/>
    <mergeCell ref="A13:A17"/>
    <mergeCell ref="H16:O16"/>
    <mergeCell ref="H17:O17"/>
    <mergeCell ref="A64:A75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310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311</v>
      </c>
      <c r="B3" s="73" t="s">
        <v>312</v>
      </c>
      <c r="C3" s="46" t="s">
        <v>29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/>
      <c r="B4" s="73" t="s">
        <v>313</v>
      </c>
      <c r="C4" s="46" t="s">
        <v>314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315</v>
      </c>
      <c r="B5" s="73" t="s">
        <v>316</v>
      </c>
      <c r="C5" s="46" t="s">
        <v>29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2" t="s">
        <v>317</v>
      </c>
      <c r="B6" s="73" t="s">
        <v>318</v>
      </c>
      <c r="C6" s="46" t="s">
        <v>267</v>
      </c>
      <c r="D6" s="47" t="s">
        <v>11</v>
      </c>
      <c r="E6" s="47" t="s">
        <v>11</v>
      </c>
      <c r="F6" s="47" t="s">
        <v>11</v>
      </c>
      <c r="G6" s="78" t="s">
        <v>11</v>
      </c>
      <c r="H6" s="16" t="s">
        <v>24</v>
      </c>
      <c r="I6" s="16">
        <f>countif(C:C,"a1")</f>
        <v>1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6</v>
      </c>
      <c r="N6" s="16" t="s">
        <v>27</v>
      </c>
      <c r="O6" s="16">
        <f>countif(C:C,"a4")</f>
        <v>0</v>
      </c>
      <c r="P6" s="16">
        <f t="shared" ref="P6:P16" si="1">sum(I6,K6,M6,O6)</f>
        <v>7</v>
      </c>
    </row>
    <row r="7">
      <c r="A7" s="13"/>
      <c r="B7" s="73" t="s">
        <v>319</v>
      </c>
      <c r="C7" s="46" t="s">
        <v>45</v>
      </c>
      <c r="D7" s="47" t="s">
        <v>11</v>
      </c>
      <c r="E7" s="47" t="s">
        <v>11</v>
      </c>
      <c r="F7" s="47" t="s">
        <v>11</v>
      </c>
      <c r="G7" s="78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1</v>
      </c>
    </row>
    <row r="8">
      <c r="A8" s="13"/>
      <c r="B8" s="73" t="s">
        <v>320</v>
      </c>
      <c r="C8" s="46" t="s">
        <v>74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1</v>
      </c>
      <c r="N8" s="16" t="s">
        <v>38</v>
      </c>
      <c r="O8" s="16">
        <f>countif(C:C,"c4")</f>
        <v>0</v>
      </c>
      <c r="P8" s="16">
        <f t="shared" si="1"/>
        <v>1</v>
      </c>
    </row>
    <row r="9">
      <c r="A9" s="13"/>
      <c r="B9" s="73" t="s">
        <v>321</v>
      </c>
      <c r="C9" s="46" t="s">
        <v>45</v>
      </c>
      <c r="D9" s="47" t="s">
        <v>11</v>
      </c>
      <c r="E9" s="47" t="s">
        <v>11</v>
      </c>
      <c r="F9" s="47" t="s">
        <v>11</v>
      </c>
      <c r="G9" s="78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18"/>
      <c r="B10" s="73" t="s">
        <v>322</v>
      </c>
      <c r="C10" s="46" t="s">
        <v>45</v>
      </c>
      <c r="D10" s="47" t="s">
        <v>11</v>
      </c>
      <c r="E10" s="47" t="s">
        <v>11</v>
      </c>
      <c r="F10" s="47" t="s">
        <v>11</v>
      </c>
      <c r="G10" s="78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1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72" t="s">
        <v>323</v>
      </c>
      <c r="B11" s="73" t="s">
        <v>324</v>
      </c>
      <c r="C11" s="46" t="s">
        <v>29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3</v>
      </c>
      <c r="L11" s="16" t="s">
        <v>54</v>
      </c>
      <c r="M11" s="16">
        <f>countif(C:C,"f3")</f>
        <v>1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13"/>
      <c r="B12" s="73" t="s">
        <v>325</v>
      </c>
      <c r="C12" s="46" t="s">
        <v>29</v>
      </c>
      <c r="D12" s="47" t="s">
        <v>11</v>
      </c>
      <c r="E12" s="47" t="s">
        <v>11</v>
      </c>
      <c r="F12" s="47" t="s">
        <v>11</v>
      </c>
      <c r="G12" s="78" t="s">
        <v>11</v>
      </c>
      <c r="H12" s="16" t="s">
        <v>57</v>
      </c>
      <c r="I12" s="16">
        <f>countif(C:C,"g1")</f>
        <v>1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13"/>
      <c r="B13" s="73" t="s">
        <v>326</v>
      </c>
      <c r="C13" s="46" t="s">
        <v>29</v>
      </c>
      <c r="D13" s="47" t="s">
        <v>11</v>
      </c>
      <c r="E13" s="47" t="s">
        <v>11</v>
      </c>
      <c r="F13" s="47" t="s">
        <v>11</v>
      </c>
      <c r="G13" s="78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18"/>
      <c r="B14" s="73" t="s">
        <v>327</v>
      </c>
      <c r="C14" s="46" t="s">
        <v>228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72" t="s">
        <v>328</v>
      </c>
      <c r="B15" s="74" t="s">
        <v>329</v>
      </c>
      <c r="C15" s="46" t="s">
        <v>10</v>
      </c>
      <c r="D15" s="47" t="s">
        <v>11</v>
      </c>
      <c r="E15" s="47" t="s">
        <v>11</v>
      </c>
      <c r="F15" s="47" t="s">
        <v>11</v>
      </c>
      <c r="G15" s="78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1</v>
      </c>
      <c r="N15" s="16" t="s">
        <v>78</v>
      </c>
      <c r="O15" s="16">
        <f>countif(C:C,"j4")</f>
        <v>0</v>
      </c>
      <c r="P15" s="16">
        <f t="shared" si="1"/>
        <v>1</v>
      </c>
    </row>
    <row r="16">
      <c r="A16" s="13"/>
      <c r="B16" s="73" t="s">
        <v>330</v>
      </c>
      <c r="C16" s="46" t="s">
        <v>13</v>
      </c>
      <c r="D16" s="47" t="s">
        <v>11</v>
      </c>
      <c r="E16" s="47" t="s">
        <v>11</v>
      </c>
      <c r="F16" s="47" t="s">
        <v>11</v>
      </c>
      <c r="G16" s="78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8"/>
      <c r="B17" s="103" t="s">
        <v>331</v>
      </c>
      <c r="C17" s="46" t="s">
        <v>15</v>
      </c>
      <c r="D17" s="47" t="s">
        <v>11</v>
      </c>
      <c r="E17" s="47" t="s">
        <v>11</v>
      </c>
      <c r="F17" s="47" t="s">
        <v>11</v>
      </c>
      <c r="G17" s="78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17</v>
      </c>
    </row>
    <row r="18">
      <c r="A18" s="72" t="s">
        <v>332</v>
      </c>
      <c r="B18" s="103" t="s">
        <v>333</v>
      </c>
      <c r="C18" s="46" t="s">
        <v>334</v>
      </c>
      <c r="D18" s="47" t="s">
        <v>11</v>
      </c>
      <c r="E18" s="47" t="s">
        <v>11</v>
      </c>
      <c r="F18" s="47" t="s">
        <v>11</v>
      </c>
      <c r="G18" s="78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8"/>
      <c r="B19" s="103" t="s">
        <v>335</v>
      </c>
      <c r="C19" s="46" t="s">
        <v>29</v>
      </c>
      <c r="D19" s="47" t="s">
        <v>11</v>
      </c>
      <c r="E19" s="47" t="s">
        <v>11</v>
      </c>
      <c r="F19" s="47" t="s">
        <v>11</v>
      </c>
      <c r="G19" s="47" t="s">
        <v>11</v>
      </c>
      <c r="H19" s="24" t="s">
        <v>4</v>
      </c>
      <c r="I19" s="24">
        <f>countif(D:D,"o")</f>
        <v>0</v>
      </c>
      <c r="J19" s="24">
        <f>countif(D:D,"x")</f>
        <v>17</v>
      </c>
      <c r="K19" s="26"/>
      <c r="L19" s="27"/>
      <c r="M19" s="27"/>
      <c r="N19" s="27"/>
      <c r="O19" s="27"/>
      <c r="P19" s="27"/>
    </row>
    <row r="20">
      <c r="A20" s="41"/>
      <c r="B20" s="10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17</v>
      </c>
      <c r="K20" s="27"/>
      <c r="L20" s="27"/>
      <c r="M20" s="27"/>
      <c r="N20" s="27"/>
      <c r="O20" s="27"/>
      <c r="P20" s="27"/>
    </row>
    <row r="21">
      <c r="A21" s="41"/>
      <c r="B21" s="104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17</v>
      </c>
      <c r="K21" s="27"/>
      <c r="L21" s="27"/>
      <c r="M21" s="27"/>
      <c r="N21" s="27"/>
      <c r="O21" s="27"/>
      <c r="P21" s="27"/>
    </row>
    <row r="22">
      <c r="A22" s="41"/>
      <c r="B22" s="104"/>
      <c r="C22" s="36"/>
      <c r="D22" s="36"/>
      <c r="E22" s="66"/>
      <c r="F22" s="36"/>
      <c r="G22" s="36"/>
      <c r="H22" s="97" t="s">
        <v>7</v>
      </c>
      <c r="I22" s="32">
        <f>countif(G:G,"o")</f>
        <v>0</v>
      </c>
      <c r="J22" s="32">
        <f>countif(G:G,"x")</f>
        <v>17</v>
      </c>
      <c r="K22" s="27"/>
      <c r="L22" s="27"/>
      <c r="M22" s="27"/>
      <c r="N22" s="27"/>
      <c r="O22" s="27"/>
      <c r="P22" s="27"/>
    </row>
    <row r="23">
      <c r="A23" s="41"/>
      <c r="B23" s="104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1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1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1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1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1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8">
    <mergeCell ref="A1:G1"/>
    <mergeCell ref="A6:A10"/>
    <mergeCell ref="A11:A14"/>
    <mergeCell ref="A15:A17"/>
    <mergeCell ref="H16:O16"/>
    <mergeCell ref="H17:O17"/>
    <mergeCell ref="A18:A19"/>
    <mergeCell ref="A64:A75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05" t="s">
        <v>336</v>
      </c>
      <c r="B1" s="2"/>
      <c r="C1" s="2"/>
      <c r="D1" s="2"/>
      <c r="E1" s="2"/>
      <c r="F1" s="2"/>
      <c r="G1" s="3"/>
      <c r="H1" s="106"/>
      <c r="I1" s="106"/>
      <c r="J1" s="106"/>
      <c r="K1" s="106"/>
      <c r="L1" s="106"/>
      <c r="M1" s="106"/>
      <c r="N1" s="106"/>
      <c r="O1" s="106"/>
      <c r="P1" s="4"/>
    </row>
    <row r="2">
      <c r="A2" s="86" t="s">
        <v>1</v>
      </c>
      <c r="B2" s="86" t="s">
        <v>2</v>
      </c>
      <c r="C2" s="87" t="s">
        <v>3</v>
      </c>
      <c r="D2" s="88" t="s">
        <v>4</v>
      </c>
      <c r="E2" s="88" t="s">
        <v>5</v>
      </c>
      <c r="F2" s="88" t="s">
        <v>6</v>
      </c>
      <c r="G2" s="88" t="s">
        <v>7</v>
      </c>
      <c r="H2" s="106"/>
      <c r="I2" s="106"/>
      <c r="J2" s="106"/>
      <c r="K2" s="106"/>
      <c r="L2" s="106"/>
      <c r="M2" s="106"/>
      <c r="N2" s="106"/>
      <c r="O2" s="106"/>
      <c r="P2" s="4"/>
    </row>
    <row r="3">
      <c r="A3" s="10" t="s">
        <v>337</v>
      </c>
      <c r="B3" s="37" t="s">
        <v>338</v>
      </c>
      <c r="C3" s="12" t="s">
        <v>23</v>
      </c>
      <c r="D3" s="11" t="s">
        <v>11</v>
      </c>
      <c r="E3" s="11" t="s">
        <v>105</v>
      </c>
      <c r="F3" s="11" t="s">
        <v>11</v>
      </c>
      <c r="G3" s="11" t="s">
        <v>11</v>
      </c>
      <c r="H3" s="106"/>
      <c r="I3" s="106"/>
      <c r="J3" s="106"/>
      <c r="K3" s="106"/>
      <c r="L3" s="106"/>
      <c r="M3" s="106"/>
      <c r="N3" s="106"/>
      <c r="O3" s="106"/>
      <c r="P3" s="4"/>
    </row>
    <row r="4">
      <c r="A4" s="13"/>
      <c r="B4" s="37" t="s">
        <v>339</v>
      </c>
      <c r="C4" s="12" t="s">
        <v>10</v>
      </c>
      <c r="D4" s="11" t="s">
        <v>11</v>
      </c>
      <c r="E4" s="11" t="s">
        <v>11</v>
      </c>
      <c r="F4" s="11" t="s">
        <v>11</v>
      </c>
      <c r="G4" s="11" t="s">
        <v>11</v>
      </c>
      <c r="H4" s="107"/>
      <c r="I4" s="107"/>
      <c r="J4" s="107"/>
      <c r="K4" s="107"/>
      <c r="L4" s="107"/>
      <c r="M4" s="107"/>
      <c r="N4" s="107"/>
      <c r="O4" s="107"/>
      <c r="P4" s="14"/>
    </row>
    <row r="5">
      <c r="A5" s="18"/>
      <c r="B5" s="37" t="s">
        <v>340</v>
      </c>
      <c r="C5" s="12" t="s">
        <v>314</v>
      </c>
      <c r="D5" s="11" t="s">
        <v>11</v>
      </c>
      <c r="E5" s="11" t="s">
        <v>11</v>
      </c>
      <c r="F5" s="11" t="s">
        <v>11</v>
      </c>
      <c r="G5" s="11" t="s">
        <v>11</v>
      </c>
      <c r="H5" s="108" t="s">
        <v>16</v>
      </c>
      <c r="I5" s="108" t="s">
        <v>17</v>
      </c>
      <c r="J5" s="108" t="s">
        <v>18</v>
      </c>
      <c r="K5" s="108" t="s">
        <v>17</v>
      </c>
      <c r="L5" s="108" t="s">
        <v>19</v>
      </c>
      <c r="M5" s="108" t="s">
        <v>17</v>
      </c>
      <c r="N5" s="108" t="s">
        <v>20</v>
      </c>
      <c r="O5" s="108" t="s">
        <v>17</v>
      </c>
      <c r="P5" s="16" t="s">
        <v>21</v>
      </c>
    </row>
    <row r="6">
      <c r="A6" s="10" t="s">
        <v>341</v>
      </c>
      <c r="B6" s="109" t="s">
        <v>342</v>
      </c>
      <c r="C6" s="12" t="s">
        <v>45</v>
      </c>
      <c r="D6" s="11" t="s">
        <v>105</v>
      </c>
      <c r="E6" s="11" t="s">
        <v>11</v>
      </c>
      <c r="F6" s="11" t="s">
        <v>11</v>
      </c>
      <c r="G6" s="11" t="s">
        <v>11</v>
      </c>
      <c r="H6" s="110" t="s">
        <v>24</v>
      </c>
      <c r="I6" s="110">
        <f>countif(C:C,"a1")</f>
        <v>0</v>
      </c>
      <c r="J6" s="110" t="s">
        <v>25</v>
      </c>
      <c r="K6" s="111">
        <f>countif(C:C,"a2")</f>
        <v>2</v>
      </c>
      <c r="L6" s="110" t="s">
        <v>26</v>
      </c>
      <c r="M6" s="110">
        <f>countif(C:C,"a3")</f>
        <v>1</v>
      </c>
      <c r="N6" s="110" t="s">
        <v>27</v>
      </c>
      <c r="O6" s="110">
        <f>countif(C:C,"a4")</f>
        <v>0</v>
      </c>
      <c r="P6" s="16">
        <f t="shared" ref="P6:P16" si="1">sum(I6,K6,M6,O6)</f>
        <v>3</v>
      </c>
    </row>
    <row r="7">
      <c r="A7" s="13"/>
      <c r="B7" s="37" t="s">
        <v>343</v>
      </c>
      <c r="C7" s="12" t="s">
        <v>63</v>
      </c>
      <c r="D7" s="47" t="s">
        <v>11</v>
      </c>
      <c r="E7" s="47" t="s">
        <v>11</v>
      </c>
      <c r="F7" s="47" t="s">
        <v>11</v>
      </c>
      <c r="G7" s="78" t="s">
        <v>11</v>
      </c>
      <c r="H7" s="110" t="s">
        <v>30</v>
      </c>
      <c r="I7" s="110">
        <f>countif(C:C,"b1")</f>
        <v>1</v>
      </c>
      <c r="J7" s="110" t="s">
        <v>31</v>
      </c>
      <c r="K7" s="110">
        <f>countif(C:C,"b2")</f>
        <v>4</v>
      </c>
      <c r="L7" s="110" t="s">
        <v>32</v>
      </c>
      <c r="M7" s="110">
        <f>countif(C:C,"b3")</f>
        <v>0</v>
      </c>
      <c r="N7" s="110" t="s">
        <v>33</v>
      </c>
      <c r="O7" s="110">
        <f>countif(C:C,"b4")</f>
        <v>0</v>
      </c>
      <c r="P7" s="16">
        <f t="shared" si="1"/>
        <v>5</v>
      </c>
    </row>
    <row r="8">
      <c r="A8" s="18"/>
      <c r="B8" s="37" t="s">
        <v>344</v>
      </c>
      <c r="C8" s="12" t="s">
        <v>23</v>
      </c>
      <c r="D8" s="47" t="s">
        <v>11</v>
      </c>
      <c r="E8" s="47" t="s">
        <v>11</v>
      </c>
      <c r="F8" s="47" t="s">
        <v>11</v>
      </c>
      <c r="G8" s="78" t="s">
        <v>11</v>
      </c>
      <c r="H8" s="110" t="s">
        <v>35</v>
      </c>
      <c r="I8" s="110">
        <f>countif(C:C,"c1")</f>
        <v>0</v>
      </c>
      <c r="J8" s="110" t="s">
        <v>36</v>
      </c>
      <c r="K8" s="110">
        <f>countif(C:C,"c2")</f>
        <v>0</v>
      </c>
      <c r="L8" s="110" t="s">
        <v>37</v>
      </c>
      <c r="M8" s="110">
        <f>countif(C:C,"c3")</f>
        <v>1</v>
      </c>
      <c r="N8" s="110" t="s">
        <v>38</v>
      </c>
      <c r="O8" s="110">
        <f>countif(C:C,"c4")</f>
        <v>0</v>
      </c>
      <c r="P8" s="16">
        <f t="shared" si="1"/>
        <v>1</v>
      </c>
    </row>
    <row r="9">
      <c r="A9" s="10" t="s">
        <v>345</v>
      </c>
      <c r="B9" s="37" t="s">
        <v>346</v>
      </c>
      <c r="C9" s="12" t="s">
        <v>45</v>
      </c>
      <c r="D9" s="47" t="s">
        <v>11</v>
      </c>
      <c r="E9" s="47" t="s">
        <v>11</v>
      </c>
      <c r="F9" s="47" t="s">
        <v>11</v>
      </c>
      <c r="G9" s="47" t="s">
        <v>11</v>
      </c>
      <c r="H9" s="110" t="s">
        <v>40</v>
      </c>
      <c r="I9" s="111">
        <f>countif(C:C,"d1")</f>
        <v>2</v>
      </c>
      <c r="J9" s="110" t="s">
        <v>41</v>
      </c>
      <c r="K9" s="110">
        <f>countif(C:C,"d2")</f>
        <v>0</v>
      </c>
      <c r="L9" s="110" t="s">
        <v>42</v>
      </c>
      <c r="M9" s="110">
        <f>countif(C:C,"d3")</f>
        <v>0</v>
      </c>
      <c r="N9" s="110" t="s">
        <v>43</v>
      </c>
      <c r="O9" s="110">
        <f>countif(C:C,"d4")</f>
        <v>0</v>
      </c>
      <c r="P9" s="16">
        <f t="shared" si="1"/>
        <v>2</v>
      </c>
    </row>
    <row r="10">
      <c r="A10" s="13"/>
      <c r="B10" s="37" t="s">
        <v>347</v>
      </c>
      <c r="C10" s="12" t="s">
        <v>99</v>
      </c>
      <c r="D10" s="47" t="s">
        <v>11</v>
      </c>
      <c r="E10" s="47" t="s">
        <v>11</v>
      </c>
      <c r="F10" s="47" t="s">
        <v>11</v>
      </c>
      <c r="G10" s="78" t="s">
        <v>11</v>
      </c>
      <c r="H10" s="110" t="s">
        <v>46</v>
      </c>
      <c r="I10" s="110">
        <f>countif(C:C,"e1")</f>
        <v>0</v>
      </c>
      <c r="J10" s="110" t="s">
        <v>47</v>
      </c>
      <c r="K10" s="110">
        <f>countif(C:C,"e2")</f>
        <v>0</v>
      </c>
      <c r="L10" s="110" t="s">
        <v>48</v>
      </c>
      <c r="M10" s="110">
        <f>countif(C:C,"e3")</f>
        <v>0</v>
      </c>
      <c r="N10" s="110" t="s">
        <v>49</v>
      </c>
      <c r="O10" s="110">
        <f>countif(C:C,"e4")</f>
        <v>0</v>
      </c>
      <c r="P10" s="16">
        <f t="shared" si="1"/>
        <v>0</v>
      </c>
    </row>
    <row r="11">
      <c r="A11" s="18"/>
      <c r="B11" s="37" t="s">
        <v>348</v>
      </c>
      <c r="C11" s="12" t="s">
        <v>349</v>
      </c>
      <c r="D11" s="47" t="s">
        <v>11</v>
      </c>
      <c r="E11" s="47" t="s">
        <v>11</v>
      </c>
      <c r="F11" s="47" t="s">
        <v>11</v>
      </c>
      <c r="G11" s="78" t="s">
        <v>11</v>
      </c>
      <c r="H11" s="110" t="s">
        <v>52</v>
      </c>
      <c r="I11" s="111">
        <f>countif(C:C,"f1")</f>
        <v>1</v>
      </c>
      <c r="J11" s="110" t="s">
        <v>53</v>
      </c>
      <c r="K11" s="110">
        <f>countif(C:C,"f2")</f>
        <v>4</v>
      </c>
      <c r="L11" s="110" t="s">
        <v>54</v>
      </c>
      <c r="M11" s="110">
        <f>countif(C:C,"f3")</f>
        <v>0</v>
      </c>
      <c r="N11" s="110" t="s">
        <v>55</v>
      </c>
      <c r="O11" s="110">
        <f>countif(C:C,"f4")</f>
        <v>0</v>
      </c>
      <c r="P11" s="16">
        <f t="shared" si="1"/>
        <v>5</v>
      </c>
    </row>
    <row r="12">
      <c r="A12" s="10" t="s">
        <v>350</v>
      </c>
      <c r="B12" s="37" t="s">
        <v>351</v>
      </c>
      <c r="C12" s="12" t="s">
        <v>15</v>
      </c>
      <c r="D12" s="47" t="s">
        <v>11</v>
      </c>
      <c r="E12" s="47" t="s">
        <v>11</v>
      </c>
      <c r="F12" s="47" t="s">
        <v>11</v>
      </c>
      <c r="G12" s="47" t="s">
        <v>11</v>
      </c>
      <c r="H12" s="110" t="s">
        <v>57</v>
      </c>
      <c r="I12" s="110">
        <f>countif(C:C,"g1")</f>
        <v>1</v>
      </c>
      <c r="J12" s="110" t="s">
        <v>58</v>
      </c>
      <c r="K12" s="110">
        <f>countif(C:C,"g2")</f>
        <v>0</v>
      </c>
      <c r="L12" s="110" t="s">
        <v>59</v>
      </c>
      <c r="M12" s="110">
        <f>countif(C:C,"g3")</f>
        <v>0</v>
      </c>
      <c r="N12" s="110" t="s">
        <v>60</v>
      </c>
      <c r="O12" s="110">
        <f>countif(C:C,"g4")</f>
        <v>0</v>
      </c>
      <c r="P12" s="16">
        <f t="shared" si="1"/>
        <v>1</v>
      </c>
    </row>
    <row r="13">
      <c r="A13" s="13"/>
      <c r="B13" s="37" t="s">
        <v>352</v>
      </c>
      <c r="C13" s="12" t="s">
        <v>95</v>
      </c>
      <c r="D13" s="47" t="s">
        <v>11</v>
      </c>
      <c r="E13" s="47" t="s">
        <v>11</v>
      </c>
      <c r="F13" s="47" t="s">
        <v>11</v>
      </c>
      <c r="G13" s="78" t="s">
        <v>11</v>
      </c>
      <c r="H13" s="110" t="s">
        <v>64</v>
      </c>
      <c r="I13" s="110">
        <f>countif(C:C,"h1")</f>
        <v>0</v>
      </c>
      <c r="J13" s="110" t="s">
        <v>65</v>
      </c>
      <c r="K13" s="110">
        <f>countif(C:C,"h2")</f>
        <v>0</v>
      </c>
      <c r="L13" s="110" t="s">
        <v>66</v>
      </c>
      <c r="M13" s="110">
        <f>countif(C:C,"h3")</f>
        <v>2</v>
      </c>
      <c r="N13" s="110" t="s">
        <v>67</v>
      </c>
      <c r="O13" s="110">
        <f>countif(C:C,"h4")</f>
        <v>0</v>
      </c>
      <c r="P13" s="16">
        <f t="shared" si="1"/>
        <v>2</v>
      </c>
    </row>
    <row r="14">
      <c r="A14" s="18"/>
      <c r="B14" s="37" t="s">
        <v>353</v>
      </c>
      <c r="C14" s="12" t="s">
        <v>45</v>
      </c>
      <c r="D14" s="47" t="s">
        <v>11</v>
      </c>
      <c r="E14" s="47" t="s">
        <v>11</v>
      </c>
      <c r="F14" s="47" t="s">
        <v>11</v>
      </c>
      <c r="G14" s="78" t="s">
        <v>11</v>
      </c>
      <c r="H14" s="110" t="s">
        <v>69</v>
      </c>
      <c r="I14" s="110">
        <f>countif(C:C,"i1")</f>
        <v>0</v>
      </c>
      <c r="J14" s="110" t="s">
        <v>70</v>
      </c>
      <c r="K14" s="110">
        <f>countif(C:C,"i2")</f>
        <v>0</v>
      </c>
      <c r="L14" s="110" t="s">
        <v>71</v>
      </c>
      <c r="M14" s="110">
        <f>countif(C:C,"i3")</f>
        <v>0</v>
      </c>
      <c r="N14" s="110" t="s">
        <v>72</v>
      </c>
      <c r="O14" s="110">
        <f>countif(C:C,"i4")</f>
        <v>0</v>
      </c>
      <c r="P14" s="16">
        <f t="shared" si="1"/>
        <v>0</v>
      </c>
    </row>
    <row r="15">
      <c r="A15" s="10" t="s">
        <v>354</v>
      </c>
      <c r="B15" s="37" t="s">
        <v>355</v>
      </c>
      <c r="C15" s="12" t="s">
        <v>95</v>
      </c>
      <c r="D15" s="47" t="s">
        <v>11</v>
      </c>
      <c r="E15" s="47" t="s">
        <v>11</v>
      </c>
      <c r="F15" s="47" t="s">
        <v>11</v>
      </c>
      <c r="G15" s="47" t="s">
        <v>11</v>
      </c>
      <c r="H15" s="110" t="s">
        <v>75</v>
      </c>
      <c r="I15" s="110">
        <f>countif(C:C,"j1")</f>
        <v>0</v>
      </c>
      <c r="J15" s="110" t="s">
        <v>76</v>
      </c>
      <c r="K15" s="110">
        <f>countif(C:C,"j2")</f>
        <v>0</v>
      </c>
      <c r="L15" s="110" t="s">
        <v>77</v>
      </c>
      <c r="M15" s="110">
        <f>countif(C:C,"j3")</f>
        <v>0</v>
      </c>
      <c r="N15" s="110" t="s">
        <v>78</v>
      </c>
      <c r="O15" s="110">
        <f>countif(C:C,"j4")</f>
        <v>0</v>
      </c>
      <c r="P15" s="16">
        <f t="shared" si="1"/>
        <v>0</v>
      </c>
    </row>
    <row r="16">
      <c r="A16" s="13"/>
      <c r="B16" s="37" t="s">
        <v>356</v>
      </c>
      <c r="C16" s="12" t="s">
        <v>29</v>
      </c>
      <c r="D16" s="47" t="s">
        <v>11</v>
      </c>
      <c r="E16" s="47" t="s">
        <v>11</v>
      </c>
      <c r="F16" s="47" t="s">
        <v>11</v>
      </c>
      <c r="G16" s="78" t="s">
        <v>11</v>
      </c>
      <c r="H16" s="112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8"/>
      <c r="B17" s="11" t="s">
        <v>357</v>
      </c>
      <c r="C17" s="12" t="s">
        <v>15</v>
      </c>
      <c r="D17" s="47" t="s">
        <v>11</v>
      </c>
      <c r="E17" s="47" t="s">
        <v>11</v>
      </c>
      <c r="F17" s="47" t="s">
        <v>11</v>
      </c>
      <c r="G17" s="78" t="s">
        <v>11</v>
      </c>
      <c r="H17" s="113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19</v>
      </c>
    </row>
    <row r="18">
      <c r="A18" s="10" t="s">
        <v>358</v>
      </c>
      <c r="B18" s="11" t="s">
        <v>359</v>
      </c>
      <c r="C18" s="12" t="s">
        <v>15</v>
      </c>
      <c r="D18" s="47" t="s">
        <v>11</v>
      </c>
      <c r="E18" s="47" t="s">
        <v>11</v>
      </c>
      <c r="F18" s="47" t="s">
        <v>11</v>
      </c>
      <c r="G18" s="47" t="s">
        <v>11</v>
      </c>
      <c r="H18" s="114"/>
      <c r="I18" s="115" t="s">
        <v>85</v>
      </c>
      <c r="J18" s="116" t="s">
        <v>86</v>
      </c>
      <c r="K18" s="117"/>
      <c r="L18" s="118"/>
      <c r="M18" s="118"/>
      <c r="N18" s="118"/>
      <c r="O18" s="118"/>
      <c r="P18" s="27"/>
    </row>
    <row r="19">
      <c r="A19" s="13"/>
      <c r="B19" s="11" t="s">
        <v>360</v>
      </c>
      <c r="C19" s="12" t="s">
        <v>45</v>
      </c>
      <c r="D19" s="47" t="s">
        <v>11</v>
      </c>
      <c r="E19" s="47" t="s">
        <v>11</v>
      </c>
      <c r="F19" s="47" t="s">
        <v>11</v>
      </c>
      <c r="G19" s="78" t="s">
        <v>11</v>
      </c>
      <c r="H19" s="119" t="s">
        <v>4</v>
      </c>
      <c r="I19" s="115">
        <f>countif(D:D,"o")</f>
        <v>1</v>
      </c>
      <c r="J19" s="115">
        <f>countif(D:D,"x")</f>
        <v>18</v>
      </c>
      <c r="K19" s="117"/>
      <c r="L19" s="118"/>
      <c r="M19" s="118"/>
      <c r="N19" s="118"/>
      <c r="O19" s="118"/>
      <c r="P19" s="27"/>
    </row>
    <row r="20">
      <c r="A20" s="13"/>
      <c r="B20" s="11" t="s">
        <v>361</v>
      </c>
      <c r="C20" s="12" t="s">
        <v>15</v>
      </c>
      <c r="D20" s="47" t="s">
        <v>11</v>
      </c>
      <c r="E20" s="47" t="s">
        <v>11</v>
      </c>
      <c r="F20" s="47" t="s">
        <v>11</v>
      </c>
      <c r="G20" s="78" t="s">
        <v>11</v>
      </c>
      <c r="H20" s="119" t="s">
        <v>5</v>
      </c>
      <c r="I20" s="120">
        <f>countif(E:E,"o")</f>
        <v>1</v>
      </c>
      <c r="J20" s="120">
        <f>countif(E:E,"x")</f>
        <v>18</v>
      </c>
      <c r="K20" s="118"/>
      <c r="L20" s="118"/>
      <c r="M20" s="118"/>
      <c r="N20" s="118"/>
      <c r="O20" s="118"/>
      <c r="P20" s="27"/>
    </row>
    <row r="21">
      <c r="A21" s="18"/>
      <c r="B21" s="11" t="s">
        <v>362</v>
      </c>
      <c r="C21" s="12" t="s">
        <v>349</v>
      </c>
      <c r="D21" s="47" t="s">
        <v>11</v>
      </c>
      <c r="E21" s="47" t="s">
        <v>11</v>
      </c>
      <c r="F21" s="47" t="s">
        <v>11</v>
      </c>
      <c r="G21" s="47" t="s">
        <v>11</v>
      </c>
      <c r="H21" s="121" t="s">
        <v>6</v>
      </c>
      <c r="I21" s="115">
        <f>countif(F:F,"o")</f>
        <v>0</v>
      </c>
      <c r="J21" s="115">
        <f>countif(F:F,"x")</f>
        <v>19</v>
      </c>
      <c r="K21" s="118"/>
      <c r="L21" s="118"/>
      <c r="M21" s="118"/>
      <c r="N21" s="118"/>
      <c r="O21" s="118"/>
      <c r="P21" s="27"/>
    </row>
    <row r="22">
      <c r="A22" s="41"/>
      <c r="B22" s="104"/>
      <c r="C22" s="36"/>
      <c r="D22" s="36"/>
      <c r="E22" s="66"/>
      <c r="F22" s="36"/>
      <c r="G22" s="36"/>
      <c r="H22" s="31" t="s">
        <v>7</v>
      </c>
      <c r="I22" s="32">
        <f>countif(G:G,"o")</f>
        <v>0</v>
      </c>
      <c r="J22" s="32">
        <f>countif(G:G,"x")</f>
        <v>19</v>
      </c>
      <c r="K22" s="27"/>
      <c r="L22" s="27"/>
      <c r="M22" s="27"/>
      <c r="N22" s="27"/>
      <c r="O22" s="27"/>
      <c r="P22" s="27"/>
    </row>
    <row r="23">
      <c r="A23" s="41"/>
      <c r="B23" s="104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1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1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1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1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1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10">
    <mergeCell ref="A15:A17"/>
    <mergeCell ref="A18:A21"/>
    <mergeCell ref="A64:A75"/>
    <mergeCell ref="A1:G1"/>
    <mergeCell ref="A3:A5"/>
    <mergeCell ref="A6:A8"/>
    <mergeCell ref="A9:A11"/>
    <mergeCell ref="A12:A14"/>
    <mergeCell ref="H16:O16"/>
    <mergeCell ref="H17:O17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363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57" t="s">
        <v>240</v>
      </c>
      <c r="B3" s="83" t="s">
        <v>364</v>
      </c>
      <c r="C3" s="77" t="s">
        <v>174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57" t="s">
        <v>240</v>
      </c>
      <c r="B4" s="83" t="s">
        <v>365</v>
      </c>
      <c r="C4" s="77" t="s">
        <v>174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240</v>
      </c>
      <c r="B5" s="73" t="s">
        <v>366</v>
      </c>
      <c r="C5" s="47" t="s">
        <v>174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41"/>
      <c r="B6" s="65"/>
      <c r="C6" s="36"/>
      <c r="D6" s="66"/>
      <c r="E6" s="66"/>
      <c r="F6" s="66"/>
      <c r="G6" s="66"/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0</v>
      </c>
      <c r="N6" s="16" t="s">
        <v>27</v>
      </c>
      <c r="O6" s="16">
        <f>countif(C:C,"a4")</f>
        <v>0</v>
      </c>
      <c r="P6" s="16">
        <f t="shared" ref="P6:P15" si="1">sum(I6,K6,M6,O6)</f>
        <v>0</v>
      </c>
    </row>
    <row r="7">
      <c r="A7" s="41"/>
      <c r="B7" s="65"/>
      <c r="C7" s="36"/>
      <c r="D7" s="66"/>
      <c r="E7" s="66"/>
      <c r="F7" s="66"/>
      <c r="G7" s="66"/>
      <c r="H7" s="16" t="s">
        <v>30</v>
      </c>
      <c r="I7" s="16">
        <f>countif(C:C,"b1")</f>
        <v>0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0</v>
      </c>
    </row>
    <row r="8">
      <c r="A8" s="41"/>
      <c r="B8" s="65"/>
      <c r="C8" s="36"/>
      <c r="D8" s="66"/>
      <c r="E8" s="66"/>
      <c r="F8" s="66"/>
      <c r="G8" s="66"/>
      <c r="H8" s="93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41"/>
      <c r="B9" s="65"/>
      <c r="C9" s="36"/>
      <c r="D9" s="66"/>
      <c r="E9" s="66"/>
      <c r="F9" s="66"/>
      <c r="G9" s="66"/>
      <c r="H9" s="93" t="s">
        <v>40</v>
      </c>
      <c r="I9" s="17">
        <f>countif(C:C,"d1")</f>
        <v>0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0</v>
      </c>
    </row>
    <row r="10">
      <c r="A10" s="41"/>
      <c r="B10" s="65"/>
      <c r="C10" s="36"/>
      <c r="D10" s="66"/>
      <c r="E10" s="66"/>
      <c r="F10" s="66"/>
      <c r="G10" s="66"/>
      <c r="H10" s="93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41"/>
      <c r="B11" s="65"/>
      <c r="C11" s="36"/>
      <c r="D11" s="66"/>
      <c r="E11" s="66"/>
      <c r="F11" s="66"/>
      <c r="G11" s="66"/>
      <c r="H11" s="93" t="s">
        <v>52</v>
      </c>
      <c r="I11" s="17">
        <f>countif(C:C,"f1")</f>
        <v>0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0</v>
      </c>
    </row>
    <row r="12">
      <c r="A12" s="41"/>
      <c r="B12" s="65"/>
      <c r="C12" s="36"/>
      <c r="D12" s="66"/>
      <c r="E12" s="66"/>
      <c r="F12" s="66"/>
      <c r="G12" s="66"/>
      <c r="H12" s="93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41"/>
      <c r="B13" s="65"/>
      <c r="C13" s="36"/>
      <c r="D13" s="66"/>
      <c r="E13" s="66"/>
      <c r="F13" s="66"/>
      <c r="G13" s="66"/>
      <c r="H13" s="93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41"/>
      <c r="B14" s="65"/>
      <c r="C14" s="36"/>
      <c r="D14" s="66"/>
      <c r="E14" s="66"/>
      <c r="F14" s="66"/>
      <c r="G14" s="66"/>
      <c r="H14" s="93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41"/>
      <c r="B15" s="65"/>
      <c r="C15" s="66"/>
      <c r="D15" s="66"/>
      <c r="E15" s="66"/>
      <c r="F15" s="66"/>
      <c r="G15" s="66"/>
      <c r="H15" s="93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41"/>
      <c r="B16" s="65"/>
      <c r="C16" s="36"/>
      <c r="D16" s="66"/>
      <c r="E16" s="66"/>
      <c r="F16" s="66"/>
      <c r="G16" s="66"/>
      <c r="H16" s="94" t="s">
        <v>81</v>
      </c>
      <c r="I16" s="20"/>
      <c r="J16" s="20"/>
      <c r="K16" s="20"/>
      <c r="L16" s="20"/>
      <c r="M16" s="20"/>
      <c r="N16" s="20"/>
      <c r="O16" s="21"/>
      <c r="P16" s="16">
        <f>countif(C:C,"n")</f>
        <v>3</v>
      </c>
    </row>
    <row r="17">
      <c r="A17" s="41"/>
      <c r="B17" s="104"/>
      <c r="C17" s="36"/>
      <c r="D17" s="66"/>
      <c r="E17" s="66"/>
      <c r="F17" s="66"/>
      <c r="G17" s="66"/>
      <c r="H17" s="95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3</v>
      </c>
    </row>
    <row r="18">
      <c r="A18" s="41"/>
      <c r="B18" s="104"/>
      <c r="C18" s="36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104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3</v>
      </c>
      <c r="K19" s="26"/>
      <c r="L19" s="27"/>
      <c r="M19" s="27"/>
      <c r="N19" s="27"/>
      <c r="O19" s="27"/>
      <c r="P19" s="27"/>
    </row>
    <row r="20">
      <c r="A20" s="41"/>
      <c r="B20" s="10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3</v>
      </c>
      <c r="K20" s="27"/>
      <c r="L20" s="27"/>
      <c r="M20" s="27"/>
      <c r="N20" s="27"/>
      <c r="O20" s="27"/>
      <c r="P20" s="27"/>
    </row>
    <row r="21">
      <c r="A21" s="41"/>
      <c r="B21" s="104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3</v>
      </c>
      <c r="K21" s="27"/>
      <c r="L21" s="27"/>
      <c r="M21" s="27"/>
      <c r="N21" s="27"/>
      <c r="O21" s="27"/>
      <c r="P21" s="27"/>
    </row>
    <row r="22">
      <c r="A22" s="41"/>
      <c r="B22" s="104"/>
      <c r="C22" s="36"/>
      <c r="D22" s="36"/>
      <c r="E22" s="66"/>
      <c r="F22" s="36"/>
      <c r="G22" s="36"/>
      <c r="H22" s="97" t="s">
        <v>7</v>
      </c>
      <c r="I22" s="32">
        <f>countif(G:G,"o")</f>
        <v>0</v>
      </c>
      <c r="J22" s="32">
        <f>countif(G:G,"x")</f>
        <v>3</v>
      </c>
      <c r="K22" s="27"/>
      <c r="L22" s="27"/>
      <c r="M22" s="27"/>
      <c r="N22" s="27"/>
      <c r="O22" s="27"/>
      <c r="P22" s="27"/>
    </row>
    <row r="23">
      <c r="A23" s="41"/>
      <c r="B23" s="104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1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1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1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1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1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4">
    <mergeCell ref="A1:G1"/>
    <mergeCell ref="H16:O16"/>
    <mergeCell ref="H17:O17"/>
    <mergeCell ref="A64:A75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5"/>
    <col customWidth="1" min="2" max="2" width="87.75"/>
  </cols>
  <sheetData>
    <row r="1">
      <c r="A1" s="1" t="s">
        <v>367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49" t="s">
        <v>368</v>
      </c>
      <c r="B3" s="83" t="s">
        <v>369</v>
      </c>
      <c r="C3" s="98" t="s">
        <v>10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83" t="s">
        <v>370</v>
      </c>
      <c r="C4" s="98" t="s">
        <v>371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83" t="s">
        <v>372</v>
      </c>
      <c r="C5" s="98" t="s">
        <v>122</v>
      </c>
      <c r="D5" s="77" t="s">
        <v>11</v>
      </c>
      <c r="E5" s="77" t="s">
        <v>11</v>
      </c>
      <c r="F5" s="77" t="s">
        <v>11</v>
      </c>
      <c r="G5" s="82" t="s">
        <v>105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3"/>
      <c r="B6" s="83" t="s">
        <v>373</v>
      </c>
      <c r="C6" s="98" t="s">
        <v>122</v>
      </c>
      <c r="D6" s="47" t="s">
        <v>11</v>
      </c>
      <c r="E6" s="47" t="s">
        <v>11</v>
      </c>
      <c r="F6" s="47" t="s">
        <v>11</v>
      </c>
      <c r="G6" s="78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3</v>
      </c>
      <c r="N6" s="16" t="s">
        <v>27</v>
      </c>
      <c r="O6" s="16">
        <f>countif(C:C,"a4")</f>
        <v>1</v>
      </c>
      <c r="P6" s="16">
        <f t="shared" ref="P6:P16" si="1">sum(I6,K6,M6,O6)</f>
        <v>4</v>
      </c>
    </row>
    <row r="7">
      <c r="A7" s="49" t="s">
        <v>374</v>
      </c>
      <c r="B7" s="122" t="s">
        <v>375</v>
      </c>
      <c r="C7" s="98" t="s">
        <v>74</v>
      </c>
      <c r="D7" s="47" t="s">
        <v>11</v>
      </c>
      <c r="E7" s="47" t="s">
        <v>11</v>
      </c>
      <c r="F7" s="47" t="s">
        <v>11</v>
      </c>
      <c r="G7" s="78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3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3</v>
      </c>
    </row>
    <row r="8">
      <c r="A8" s="13"/>
      <c r="B8" s="83" t="s">
        <v>376</v>
      </c>
      <c r="C8" s="98" t="s">
        <v>45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2</v>
      </c>
      <c r="N8" s="16" t="s">
        <v>38</v>
      </c>
      <c r="O8" s="16">
        <f>countif(C:C,"c4")</f>
        <v>1</v>
      </c>
      <c r="P8" s="16">
        <f t="shared" si="1"/>
        <v>3</v>
      </c>
    </row>
    <row r="9">
      <c r="A9" s="13"/>
      <c r="B9" s="83" t="s">
        <v>377</v>
      </c>
      <c r="C9" s="98" t="s">
        <v>74</v>
      </c>
      <c r="D9" s="47" t="s">
        <v>11</v>
      </c>
      <c r="E9" s="47" t="s">
        <v>11</v>
      </c>
      <c r="F9" s="47" t="s">
        <v>11</v>
      </c>
      <c r="G9" s="78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0</v>
      </c>
    </row>
    <row r="10">
      <c r="A10" s="49" t="s">
        <v>378</v>
      </c>
      <c r="B10" s="83" t="s">
        <v>379</v>
      </c>
      <c r="C10" s="98" t="s">
        <v>74</v>
      </c>
      <c r="D10" s="47" t="s">
        <v>11</v>
      </c>
      <c r="E10" s="47" t="s">
        <v>11</v>
      </c>
      <c r="F10" s="47" t="s">
        <v>11</v>
      </c>
      <c r="G10" s="78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83" t="s">
        <v>380</v>
      </c>
      <c r="C11" s="98" t="s">
        <v>74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3</v>
      </c>
      <c r="L11" s="16" t="s">
        <v>54</v>
      </c>
      <c r="M11" s="16">
        <f>countif(C:C,"f3")</f>
        <v>4</v>
      </c>
      <c r="N11" s="16" t="s">
        <v>55</v>
      </c>
      <c r="O11" s="16">
        <f>countif(C:C,"f4")</f>
        <v>1</v>
      </c>
      <c r="P11" s="16">
        <f t="shared" si="1"/>
        <v>8</v>
      </c>
    </row>
    <row r="12">
      <c r="A12" s="13"/>
      <c r="B12" s="83" t="s">
        <v>381</v>
      </c>
      <c r="C12" s="98" t="s">
        <v>45</v>
      </c>
      <c r="D12" s="47" t="s">
        <v>11</v>
      </c>
      <c r="E12" s="47" t="s">
        <v>11</v>
      </c>
      <c r="F12" s="47" t="s">
        <v>11</v>
      </c>
      <c r="G12" s="78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49" t="s">
        <v>382</v>
      </c>
      <c r="B13" s="83" t="s">
        <v>383</v>
      </c>
      <c r="C13" s="98" t="s">
        <v>15</v>
      </c>
      <c r="D13" s="47" t="s">
        <v>11</v>
      </c>
      <c r="E13" s="47" t="s">
        <v>11</v>
      </c>
      <c r="F13" s="47" t="s">
        <v>11</v>
      </c>
      <c r="G13" s="78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1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49" t="s">
        <v>384</v>
      </c>
      <c r="B14" s="83" t="s">
        <v>385</v>
      </c>
      <c r="C14" s="98" t="s">
        <v>183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2</v>
      </c>
      <c r="N14" s="16" t="s">
        <v>72</v>
      </c>
      <c r="O14" s="16">
        <f>countif(C:C,"i4")</f>
        <v>0</v>
      </c>
      <c r="P14" s="16">
        <f t="shared" si="1"/>
        <v>2</v>
      </c>
    </row>
    <row r="15">
      <c r="A15" s="13"/>
      <c r="B15" s="83" t="s">
        <v>386</v>
      </c>
      <c r="C15" s="98" t="s">
        <v>29</v>
      </c>
      <c r="D15" s="47" t="s">
        <v>11</v>
      </c>
      <c r="E15" s="47" t="s">
        <v>11</v>
      </c>
      <c r="F15" s="47" t="s">
        <v>11</v>
      </c>
      <c r="G15" s="78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2</v>
      </c>
      <c r="N15" s="16" t="s">
        <v>78</v>
      </c>
      <c r="O15" s="16">
        <f>countif(C:C,"j4")</f>
        <v>1</v>
      </c>
      <c r="P15" s="16">
        <f t="shared" si="1"/>
        <v>3</v>
      </c>
    </row>
    <row r="16">
      <c r="A16" s="13"/>
      <c r="B16" s="83" t="s">
        <v>387</v>
      </c>
      <c r="C16" s="98" t="s">
        <v>228</v>
      </c>
      <c r="D16" s="47" t="s">
        <v>11</v>
      </c>
      <c r="E16" s="47" t="s">
        <v>11</v>
      </c>
      <c r="F16" s="47" t="s">
        <v>11</v>
      </c>
      <c r="G16" s="78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49" t="s">
        <v>388</v>
      </c>
      <c r="B17" s="99" t="s">
        <v>389</v>
      </c>
      <c r="C17" s="98" t="s">
        <v>29</v>
      </c>
      <c r="D17" s="47" t="s">
        <v>11</v>
      </c>
      <c r="E17" s="47" t="s">
        <v>11</v>
      </c>
      <c r="F17" s="47" t="s">
        <v>11</v>
      </c>
      <c r="G17" s="47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25</v>
      </c>
    </row>
    <row r="18">
      <c r="A18" s="13"/>
      <c r="B18" s="99" t="s">
        <v>390</v>
      </c>
      <c r="C18" s="98" t="s">
        <v>228</v>
      </c>
      <c r="D18" s="47" t="s">
        <v>11</v>
      </c>
      <c r="E18" s="47" t="s">
        <v>11</v>
      </c>
      <c r="F18" s="47" t="s">
        <v>11</v>
      </c>
      <c r="G18" s="78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9" t="s">
        <v>391</v>
      </c>
      <c r="B19" s="99" t="s">
        <v>392</v>
      </c>
      <c r="C19" s="98" t="s">
        <v>97</v>
      </c>
      <c r="D19" s="47" t="s">
        <v>11</v>
      </c>
      <c r="E19" s="47" t="s">
        <v>11</v>
      </c>
      <c r="F19" s="47" t="s">
        <v>11</v>
      </c>
      <c r="G19" s="78" t="s">
        <v>11</v>
      </c>
      <c r="H19" s="28" t="s">
        <v>4</v>
      </c>
      <c r="I19" s="24">
        <f>countif(D:D,"o")</f>
        <v>0</v>
      </c>
      <c r="J19" s="24">
        <f>countif(D:D,"x")</f>
        <v>25</v>
      </c>
      <c r="K19" s="26"/>
      <c r="L19" s="27"/>
      <c r="M19" s="27"/>
      <c r="N19" s="27"/>
      <c r="O19" s="27"/>
      <c r="P19" s="27"/>
    </row>
    <row r="20">
      <c r="A20" s="13"/>
      <c r="B20" s="99" t="s">
        <v>393</v>
      </c>
      <c r="C20" s="98" t="s">
        <v>95</v>
      </c>
      <c r="D20" s="47" t="s">
        <v>11</v>
      </c>
      <c r="E20" s="47" t="s">
        <v>11</v>
      </c>
      <c r="F20" s="47" t="s">
        <v>11</v>
      </c>
      <c r="G20" s="47" t="s">
        <v>11</v>
      </c>
      <c r="H20" s="28" t="s">
        <v>5</v>
      </c>
      <c r="I20" s="29">
        <f>countif(E:E,"o")</f>
        <v>0</v>
      </c>
      <c r="J20" s="29">
        <f>countif(E:E,"x")</f>
        <v>25</v>
      </c>
      <c r="K20" s="27"/>
      <c r="L20" s="27"/>
      <c r="M20" s="27"/>
      <c r="N20" s="27"/>
      <c r="O20" s="27"/>
      <c r="P20" s="27"/>
    </row>
    <row r="21">
      <c r="A21" s="49" t="s">
        <v>394</v>
      </c>
      <c r="B21" s="99" t="s">
        <v>395</v>
      </c>
      <c r="C21" s="98" t="s">
        <v>10</v>
      </c>
      <c r="D21" s="47" t="s">
        <v>11</v>
      </c>
      <c r="E21" s="47" t="s">
        <v>11</v>
      </c>
      <c r="F21" s="47" t="s">
        <v>11</v>
      </c>
      <c r="G21" s="78" t="s">
        <v>11</v>
      </c>
      <c r="H21" s="30" t="s">
        <v>6</v>
      </c>
      <c r="I21" s="24">
        <f>countif(F:F,"o")</f>
        <v>0</v>
      </c>
      <c r="J21" s="24">
        <f>countif(F:F,"x")</f>
        <v>25</v>
      </c>
      <c r="K21" s="27"/>
      <c r="L21" s="27"/>
      <c r="M21" s="27"/>
      <c r="N21" s="27"/>
      <c r="O21" s="27"/>
      <c r="P21" s="27"/>
    </row>
    <row r="22">
      <c r="A22" s="49" t="s">
        <v>396</v>
      </c>
      <c r="B22" s="99" t="s">
        <v>397</v>
      </c>
      <c r="C22" s="98" t="s">
        <v>225</v>
      </c>
      <c r="D22" s="47" t="s">
        <v>11</v>
      </c>
      <c r="E22" s="47" t="s">
        <v>11</v>
      </c>
      <c r="F22" s="47" t="s">
        <v>11</v>
      </c>
      <c r="G22" s="78" t="s">
        <v>11</v>
      </c>
      <c r="H22" s="31" t="s">
        <v>7</v>
      </c>
      <c r="I22" s="24">
        <f>countif(G:G,"o")</f>
        <v>1</v>
      </c>
      <c r="J22" s="24">
        <f>countif(G:G,"x")</f>
        <v>24</v>
      </c>
      <c r="K22" s="27"/>
      <c r="L22" s="27"/>
      <c r="M22" s="27"/>
      <c r="N22" s="27"/>
      <c r="O22" s="27"/>
      <c r="P22" s="27"/>
    </row>
    <row r="23">
      <c r="A23" s="13"/>
      <c r="B23" s="99" t="s">
        <v>398</v>
      </c>
      <c r="C23" s="98" t="s">
        <v>29</v>
      </c>
      <c r="D23" s="47" t="s">
        <v>11</v>
      </c>
      <c r="E23" s="47" t="s">
        <v>11</v>
      </c>
      <c r="F23" s="47" t="s">
        <v>11</v>
      </c>
      <c r="G23" s="47" t="s">
        <v>11</v>
      </c>
      <c r="H23" s="47"/>
      <c r="I23" s="84"/>
      <c r="J23" s="84"/>
      <c r="K23" s="4"/>
      <c r="L23" s="4"/>
      <c r="M23" s="4"/>
      <c r="N23" s="4"/>
      <c r="O23" s="4"/>
      <c r="P23" s="4"/>
    </row>
    <row r="24">
      <c r="A24" s="49" t="s">
        <v>399</v>
      </c>
      <c r="B24" s="99" t="s">
        <v>400</v>
      </c>
      <c r="C24" s="98" t="s">
        <v>45</v>
      </c>
      <c r="D24" s="47" t="s">
        <v>11</v>
      </c>
      <c r="E24" s="47" t="s">
        <v>11</v>
      </c>
      <c r="F24" s="47" t="s">
        <v>11</v>
      </c>
      <c r="G24" s="78" t="s">
        <v>11</v>
      </c>
      <c r="H24" s="47"/>
      <c r="I24" s="84"/>
      <c r="J24" s="84"/>
      <c r="K24" s="4"/>
      <c r="L24" s="4"/>
      <c r="M24" s="4"/>
      <c r="N24" s="4"/>
      <c r="O24" s="4"/>
      <c r="P24" s="4"/>
    </row>
    <row r="25">
      <c r="A25" s="13"/>
      <c r="B25" s="99" t="s">
        <v>401</v>
      </c>
      <c r="C25" s="98" t="s">
        <v>402</v>
      </c>
      <c r="D25" s="47" t="s">
        <v>11</v>
      </c>
      <c r="E25" s="47" t="s">
        <v>11</v>
      </c>
      <c r="F25" s="47" t="s">
        <v>11</v>
      </c>
      <c r="G25" s="78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49" t="s">
        <v>403</v>
      </c>
      <c r="B26" s="99" t="s">
        <v>404</v>
      </c>
      <c r="C26" s="98" t="s">
        <v>15</v>
      </c>
      <c r="D26" s="47" t="s">
        <v>11</v>
      </c>
      <c r="E26" s="47" t="s">
        <v>11</v>
      </c>
      <c r="F26" s="47" t="s">
        <v>11</v>
      </c>
      <c r="G26" s="78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99" t="s">
        <v>405</v>
      </c>
      <c r="C27" s="98" t="s">
        <v>15</v>
      </c>
      <c r="D27" s="47" t="s">
        <v>11</v>
      </c>
      <c r="E27" s="47" t="s">
        <v>11</v>
      </c>
      <c r="F27" s="47" t="s">
        <v>11</v>
      </c>
      <c r="G27" s="47" t="s">
        <v>11</v>
      </c>
      <c r="H27" s="4"/>
      <c r="I27" s="4"/>
      <c r="J27" s="4"/>
      <c r="K27" s="4"/>
      <c r="L27" s="4"/>
      <c r="M27" s="4"/>
      <c r="N27" s="4"/>
      <c r="O27" s="4"/>
      <c r="P27" s="4"/>
    </row>
  </sheetData>
  <mergeCells count="12">
    <mergeCell ref="A17:A18"/>
    <mergeCell ref="A19:A20"/>
    <mergeCell ref="A22:A23"/>
    <mergeCell ref="A24:A25"/>
    <mergeCell ref="A26:A27"/>
    <mergeCell ref="A1:G1"/>
    <mergeCell ref="A3:A6"/>
    <mergeCell ref="A7:A9"/>
    <mergeCell ref="A10:A12"/>
    <mergeCell ref="A14:A16"/>
    <mergeCell ref="H16:O16"/>
    <mergeCell ref="H17:O17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62.13"/>
  </cols>
  <sheetData>
    <row r="1">
      <c r="A1" s="1" t="s">
        <v>406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407</v>
      </c>
      <c r="B3" s="73" t="s">
        <v>408</v>
      </c>
      <c r="C3" s="46" t="s">
        <v>15</v>
      </c>
      <c r="D3" s="47" t="s">
        <v>11</v>
      </c>
      <c r="E3" s="47" t="s">
        <v>11</v>
      </c>
      <c r="F3" s="47" t="s">
        <v>11</v>
      </c>
      <c r="G3" s="47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 t="s">
        <v>407</v>
      </c>
      <c r="B4" s="71" t="s">
        <v>409</v>
      </c>
      <c r="C4" s="46" t="s">
        <v>63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 t="s">
        <v>410</v>
      </c>
      <c r="B5" s="73" t="s">
        <v>411</v>
      </c>
      <c r="C5" s="46" t="s">
        <v>29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0" t="s">
        <v>410</v>
      </c>
      <c r="B6" s="73" t="s">
        <v>412</v>
      </c>
      <c r="C6" s="46" t="s">
        <v>29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3</v>
      </c>
      <c r="N6" s="16" t="s">
        <v>27</v>
      </c>
      <c r="O6" s="16">
        <f>countif(C:C,"a4")</f>
        <v>0</v>
      </c>
      <c r="P6" s="16">
        <f t="shared" ref="P6:P16" si="1">sum(I6,K6,M6,O6)</f>
        <v>3</v>
      </c>
    </row>
    <row r="7">
      <c r="A7" s="70" t="s">
        <v>413</v>
      </c>
      <c r="B7" s="73" t="s">
        <v>414</v>
      </c>
      <c r="C7" s="46" t="s">
        <v>13</v>
      </c>
      <c r="D7" s="47" t="s">
        <v>11</v>
      </c>
      <c r="E7" s="47" t="s">
        <v>11</v>
      </c>
      <c r="F7" s="47" t="s">
        <v>11</v>
      </c>
      <c r="G7" s="47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2</v>
      </c>
    </row>
    <row r="8">
      <c r="A8" s="70" t="s">
        <v>415</v>
      </c>
      <c r="B8" s="73" t="s">
        <v>416</v>
      </c>
      <c r="C8" s="46" t="s">
        <v>228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70" t="s">
        <v>415</v>
      </c>
      <c r="B9" s="73" t="s">
        <v>417</v>
      </c>
      <c r="C9" s="46" t="s">
        <v>29</v>
      </c>
      <c r="D9" s="47" t="s">
        <v>11</v>
      </c>
      <c r="E9" s="47" t="s">
        <v>11</v>
      </c>
      <c r="F9" s="47" t="s">
        <v>11</v>
      </c>
      <c r="G9" s="47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70" t="s">
        <v>418</v>
      </c>
      <c r="B10" s="73" t="s">
        <v>419</v>
      </c>
      <c r="C10" s="46" t="s">
        <v>314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70" t="s">
        <v>420</v>
      </c>
      <c r="B11" s="73" t="s">
        <v>421</v>
      </c>
      <c r="C11" s="46" t="s">
        <v>314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0</v>
      </c>
    </row>
    <row r="12">
      <c r="A12" s="70" t="s">
        <v>422</v>
      </c>
      <c r="B12" s="73" t="s">
        <v>423</v>
      </c>
      <c r="C12" s="46" t="s">
        <v>174</v>
      </c>
      <c r="D12" s="47" t="s">
        <v>11</v>
      </c>
      <c r="E12" s="47" t="s">
        <v>11</v>
      </c>
      <c r="F12" s="47" t="s">
        <v>11</v>
      </c>
      <c r="G12" s="47" t="s">
        <v>11</v>
      </c>
      <c r="H12" s="16" t="s">
        <v>57</v>
      </c>
      <c r="I12" s="16">
        <f>countif(C:C,"g1")</f>
        <v>2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2</v>
      </c>
    </row>
    <row r="13">
      <c r="A13" s="70" t="s">
        <v>422</v>
      </c>
      <c r="B13" s="73" t="s">
        <v>424</v>
      </c>
      <c r="C13" s="46" t="s">
        <v>174</v>
      </c>
      <c r="D13" s="47" t="s">
        <v>11</v>
      </c>
      <c r="E13" s="47" t="s">
        <v>11</v>
      </c>
      <c r="F13" s="47" t="s">
        <v>11</v>
      </c>
      <c r="G13" s="47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70" t="s">
        <v>422</v>
      </c>
      <c r="B14" s="73" t="s">
        <v>425</v>
      </c>
      <c r="C14" s="46" t="s">
        <v>174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41"/>
      <c r="B15" s="65"/>
      <c r="C15" s="66"/>
      <c r="D15" s="66"/>
      <c r="E15" s="66"/>
      <c r="F15" s="66"/>
      <c r="G15" s="66"/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1</v>
      </c>
      <c r="N15" s="16" t="s">
        <v>78</v>
      </c>
      <c r="O15" s="16">
        <f>countif(C:C,"j4")</f>
        <v>0</v>
      </c>
      <c r="P15" s="16">
        <f t="shared" si="1"/>
        <v>1</v>
      </c>
    </row>
    <row r="16">
      <c r="A16" s="41"/>
      <c r="B16" s="65"/>
      <c r="C16" s="36"/>
      <c r="D16" s="66"/>
      <c r="E16" s="66"/>
      <c r="F16" s="66"/>
      <c r="G16" s="66"/>
      <c r="H16" s="94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41"/>
      <c r="B17" s="104"/>
      <c r="C17" s="36"/>
      <c r="D17" s="66"/>
      <c r="E17" s="66"/>
      <c r="F17" s="66"/>
      <c r="G17" s="66"/>
      <c r="H17" s="95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9</v>
      </c>
    </row>
    <row r="18">
      <c r="A18" s="41"/>
      <c r="B18" s="104"/>
      <c r="C18" s="36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104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12</v>
      </c>
      <c r="K19" s="26"/>
      <c r="L19" s="27"/>
      <c r="M19" s="27"/>
      <c r="N19" s="27"/>
      <c r="O19" s="27"/>
      <c r="P19" s="27"/>
    </row>
    <row r="20">
      <c r="A20" s="41"/>
      <c r="B20" s="10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12</v>
      </c>
      <c r="K20" s="27"/>
      <c r="L20" s="27"/>
      <c r="M20" s="27"/>
      <c r="N20" s="27"/>
      <c r="O20" s="27"/>
      <c r="P20" s="27"/>
    </row>
    <row r="21">
      <c r="A21" s="41"/>
      <c r="B21" s="104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12</v>
      </c>
      <c r="K21" s="27"/>
      <c r="L21" s="27"/>
      <c r="M21" s="27"/>
      <c r="N21" s="27"/>
      <c r="O21" s="27"/>
      <c r="P21" s="27"/>
    </row>
    <row r="22">
      <c r="A22" s="41"/>
      <c r="B22" s="104"/>
      <c r="C22" s="36"/>
      <c r="D22" s="36"/>
      <c r="E22" s="66"/>
      <c r="F22" s="36"/>
      <c r="G22" s="36"/>
      <c r="H22" s="94" t="s">
        <v>7</v>
      </c>
      <c r="I22" s="24">
        <f>countif(G:G,"o")</f>
        <v>0</v>
      </c>
      <c r="J22" s="24">
        <f>countif(G:G,"x")</f>
        <v>12</v>
      </c>
      <c r="K22" s="27"/>
      <c r="L22" s="27"/>
      <c r="M22" s="27"/>
      <c r="N22" s="27"/>
      <c r="O22" s="27"/>
      <c r="P22" s="27"/>
    </row>
    <row r="23">
      <c r="B23" s="104"/>
      <c r="C23" s="36"/>
      <c r="D23" s="36"/>
      <c r="E23" s="66"/>
      <c r="F23" s="36"/>
      <c r="G23" s="36"/>
      <c r="H23" s="66"/>
      <c r="I23" s="36"/>
      <c r="J23" s="36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1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1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1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1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1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7">
    <mergeCell ref="A1:G1"/>
    <mergeCell ref="H16:O16"/>
    <mergeCell ref="H17:O17"/>
    <mergeCell ref="A22:A23"/>
    <mergeCell ref="A24:A25"/>
    <mergeCell ref="A26:A27"/>
    <mergeCell ref="A64:A75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426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57" t="s">
        <v>427</v>
      </c>
      <c r="B3" s="83" t="s">
        <v>428</v>
      </c>
      <c r="C3" s="98" t="s">
        <v>10</v>
      </c>
      <c r="D3" s="47" t="s">
        <v>11</v>
      </c>
      <c r="E3" s="47" t="s">
        <v>11</v>
      </c>
      <c r="F3" s="47" t="s">
        <v>11</v>
      </c>
      <c r="G3" s="78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57"/>
      <c r="B4" s="123" t="s">
        <v>429</v>
      </c>
      <c r="C4" s="98" t="s">
        <v>13</v>
      </c>
      <c r="D4" s="47" t="s">
        <v>11</v>
      </c>
      <c r="E4" s="47" t="s">
        <v>11</v>
      </c>
      <c r="F4" s="47" t="s">
        <v>11</v>
      </c>
      <c r="G4" s="78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57" t="s">
        <v>430</v>
      </c>
      <c r="B5" s="83" t="s">
        <v>431</v>
      </c>
      <c r="C5" s="98" t="s">
        <v>10</v>
      </c>
      <c r="D5" s="77" t="s">
        <v>11</v>
      </c>
      <c r="E5" s="77" t="s">
        <v>11</v>
      </c>
      <c r="F5" s="77" t="s">
        <v>11</v>
      </c>
      <c r="G5" s="82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57"/>
      <c r="B6" s="83" t="s">
        <v>432</v>
      </c>
      <c r="C6" s="98" t="s">
        <v>10</v>
      </c>
      <c r="D6" s="77" t="s">
        <v>11</v>
      </c>
      <c r="E6" s="77" t="s">
        <v>11</v>
      </c>
      <c r="F6" s="77" t="s">
        <v>11</v>
      </c>
      <c r="G6" s="82" t="s">
        <v>105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57"/>
      <c r="B7" s="83" t="s">
        <v>433</v>
      </c>
      <c r="C7" s="98" t="s">
        <v>228</v>
      </c>
      <c r="D7" s="77" t="s">
        <v>11</v>
      </c>
      <c r="E7" s="77" t="s">
        <v>105</v>
      </c>
      <c r="F7" s="77" t="s">
        <v>11</v>
      </c>
      <c r="G7" s="82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3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4</v>
      </c>
    </row>
    <row r="8">
      <c r="A8" s="57" t="s">
        <v>434</v>
      </c>
      <c r="B8" s="83" t="s">
        <v>435</v>
      </c>
      <c r="C8" s="98" t="s">
        <v>95</v>
      </c>
      <c r="D8" s="77" t="s">
        <v>11</v>
      </c>
      <c r="E8" s="77" t="s">
        <v>11</v>
      </c>
      <c r="F8" s="77" t="s">
        <v>11</v>
      </c>
      <c r="G8" s="82" t="s">
        <v>105</v>
      </c>
      <c r="H8" s="16" t="s">
        <v>35</v>
      </c>
      <c r="I8" s="16">
        <f>countif(C:C,"c1")</f>
        <v>1</v>
      </c>
      <c r="J8" s="16" t="s">
        <v>36</v>
      </c>
      <c r="K8" s="16">
        <f>countif(C:C,"c2")</f>
        <v>1</v>
      </c>
      <c r="L8" s="16" t="s">
        <v>37</v>
      </c>
      <c r="M8" s="16">
        <f>countif(C:C,"c3")</f>
        <v>4</v>
      </c>
      <c r="N8" s="16" t="s">
        <v>38</v>
      </c>
      <c r="O8" s="16">
        <f>countif(C:C,"c4")</f>
        <v>0</v>
      </c>
      <c r="P8" s="16">
        <f t="shared" si="1"/>
        <v>6</v>
      </c>
    </row>
    <row r="9">
      <c r="A9" s="57"/>
      <c r="B9" s="83" t="s">
        <v>436</v>
      </c>
      <c r="C9" s="98" t="s">
        <v>51</v>
      </c>
      <c r="D9" s="47" t="s">
        <v>11</v>
      </c>
      <c r="E9" s="47" t="s">
        <v>11</v>
      </c>
      <c r="F9" s="47" t="s">
        <v>11</v>
      </c>
      <c r="G9" s="78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3</v>
      </c>
      <c r="L9" s="16" t="s">
        <v>42</v>
      </c>
      <c r="M9" s="16">
        <f>countif(C:C,"d3")</f>
        <v>5</v>
      </c>
      <c r="N9" s="16" t="s">
        <v>43</v>
      </c>
      <c r="O9" s="16">
        <f>countif(C:C,"d4")</f>
        <v>0</v>
      </c>
      <c r="P9" s="16">
        <f t="shared" si="1"/>
        <v>9</v>
      </c>
    </row>
    <row r="10">
      <c r="A10" s="57"/>
      <c r="B10" s="83" t="s">
        <v>437</v>
      </c>
      <c r="C10" s="98" t="s">
        <v>51</v>
      </c>
      <c r="D10" s="77" t="s">
        <v>11</v>
      </c>
      <c r="E10" s="77" t="s">
        <v>11</v>
      </c>
      <c r="F10" s="77" t="s">
        <v>11</v>
      </c>
      <c r="G10" s="82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57" t="s">
        <v>438</v>
      </c>
      <c r="B11" s="83" t="s">
        <v>439</v>
      </c>
      <c r="C11" s="98" t="s">
        <v>440</v>
      </c>
      <c r="D11" s="77" t="s">
        <v>11</v>
      </c>
      <c r="E11" s="77" t="s">
        <v>11</v>
      </c>
      <c r="F11" s="77" t="s">
        <v>11</v>
      </c>
      <c r="G11" s="82" t="s">
        <v>105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3</v>
      </c>
      <c r="N11" s="16" t="s">
        <v>55</v>
      </c>
      <c r="O11" s="16">
        <f>countif(C:C,"f4")</f>
        <v>0</v>
      </c>
      <c r="P11" s="16">
        <f t="shared" si="1"/>
        <v>3</v>
      </c>
    </row>
    <row r="12">
      <c r="A12" s="57"/>
      <c r="B12" s="83" t="s">
        <v>441</v>
      </c>
      <c r="C12" s="98" t="s">
        <v>122</v>
      </c>
      <c r="D12" s="47" t="s">
        <v>11</v>
      </c>
      <c r="E12" s="47" t="s">
        <v>11</v>
      </c>
      <c r="F12" s="47" t="s">
        <v>11</v>
      </c>
      <c r="G12" s="82" t="s">
        <v>105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57"/>
      <c r="B13" s="83" t="s">
        <v>442</v>
      </c>
      <c r="C13" s="98" t="s">
        <v>440</v>
      </c>
      <c r="D13" s="77" t="s">
        <v>11</v>
      </c>
      <c r="E13" s="77" t="s">
        <v>11</v>
      </c>
      <c r="F13" s="77" t="s">
        <v>11</v>
      </c>
      <c r="G13" s="82" t="s">
        <v>105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4</v>
      </c>
      <c r="N13" s="16" t="s">
        <v>67</v>
      </c>
      <c r="O13" s="16">
        <f>countif(C:C,"h4")</f>
        <v>0</v>
      </c>
      <c r="P13" s="16">
        <f t="shared" si="1"/>
        <v>4</v>
      </c>
    </row>
    <row r="14">
      <c r="A14" s="57"/>
      <c r="B14" s="83" t="s">
        <v>443</v>
      </c>
      <c r="C14" s="98" t="s">
        <v>122</v>
      </c>
      <c r="D14" s="77" t="s">
        <v>11</v>
      </c>
      <c r="E14" s="77" t="s">
        <v>11</v>
      </c>
      <c r="F14" s="77" t="s">
        <v>11</v>
      </c>
      <c r="G14" s="82" t="s">
        <v>105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5</v>
      </c>
      <c r="N14" s="16" t="s">
        <v>72</v>
      </c>
      <c r="O14" s="16">
        <f>countif(C:C,"i4")</f>
        <v>3</v>
      </c>
      <c r="P14" s="16">
        <f t="shared" si="1"/>
        <v>8</v>
      </c>
    </row>
    <row r="15">
      <c r="A15" s="57" t="s">
        <v>444</v>
      </c>
      <c r="B15" s="83" t="s">
        <v>445</v>
      </c>
      <c r="C15" s="98" t="s">
        <v>97</v>
      </c>
      <c r="D15" s="47" t="s">
        <v>11</v>
      </c>
      <c r="E15" s="47" t="s">
        <v>11</v>
      </c>
      <c r="F15" s="47" t="s">
        <v>11</v>
      </c>
      <c r="G15" s="82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1</v>
      </c>
      <c r="N15" s="16" t="s">
        <v>78</v>
      </c>
      <c r="O15" s="16">
        <f>countif(C:C,"j4")</f>
        <v>0</v>
      </c>
      <c r="P15" s="16">
        <f t="shared" si="1"/>
        <v>1</v>
      </c>
    </row>
    <row r="16">
      <c r="A16" s="57"/>
      <c r="B16" s="83" t="s">
        <v>446</v>
      </c>
      <c r="C16" s="98" t="s">
        <v>122</v>
      </c>
      <c r="D16" s="77" t="s">
        <v>11</v>
      </c>
      <c r="E16" s="77" t="s">
        <v>11</v>
      </c>
      <c r="F16" s="77" t="s">
        <v>11</v>
      </c>
      <c r="G16" s="82" t="s">
        <v>105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57"/>
      <c r="B17" s="99" t="s">
        <v>447</v>
      </c>
      <c r="C17" s="98" t="s">
        <v>122</v>
      </c>
      <c r="D17" s="77" t="s">
        <v>11</v>
      </c>
      <c r="E17" s="77" t="s">
        <v>11</v>
      </c>
      <c r="F17" s="77" t="s">
        <v>11</v>
      </c>
      <c r="G17" s="82" t="s">
        <v>105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38</v>
      </c>
    </row>
    <row r="18">
      <c r="A18" s="57"/>
      <c r="B18" s="99" t="s">
        <v>448</v>
      </c>
      <c r="C18" s="98" t="s">
        <v>51</v>
      </c>
      <c r="D18" s="47" t="s">
        <v>11</v>
      </c>
      <c r="E18" s="47" t="s">
        <v>11</v>
      </c>
      <c r="F18" s="47" t="s">
        <v>11</v>
      </c>
      <c r="G18" s="82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57"/>
      <c r="B19" s="99" t="s">
        <v>442</v>
      </c>
      <c r="C19" s="98" t="s">
        <v>440</v>
      </c>
      <c r="D19" s="77" t="s">
        <v>11</v>
      </c>
      <c r="E19" s="77" t="s">
        <v>11</v>
      </c>
      <c r="F19" s="77" t="s">
        <v>11</v>
      </c>
      <c r="G19" s="82" t="s">
        <v>105</v>
      </c>
      <c r="H19" s="28" t="s">
        <v>4</v>
      </c>
      <c r="I19" s="24">
        <f>countif(D:D,"o")</f>
        <v>1</v>
      </c>
      <c r="J19" s="24">
        <f>countif(D:D,"x")</f>
        <v>37</v>
      </c>
      <c r="K19" s="26"/>
      <c r="L19" s="27"/>
      <c r="M19" s="27"/>
      <c r="N19" s="27"/>
      <c r="O19" s="27"/>
      <c r="P19" s="27"/>
    </row>
    <row r="20">
      <c r="A20" s="57" t="s">
        <v>449</v>
      </c>
      <c r="B20" s="99" t="s">
        <v>450</v>
      </c>
      <c r="C20" s="98" t="s">
        <v>10</v>
      </c>
      <c r="D20" s="47" t="s">
        <v>11</v>
      </c>
      <c r="E20" s="47" t="s">
        <v>11</v>
      </c>
      <c r="F20" s="47" t="s">
        <v>11</v>
      </c>
      <c r="G20" s="82" t="s">
        <v>11</v>
      </c>
      <c r="H20" s="28" t="s">
        <v>5</v>
      </c>
      <c r="I20" s="29">
        <f>countif(E:E,"o")</f>
        <v>1</v>
      </c>
      <c r="J20" s="29">
        <f>countif(E:E,"x")</f>
        <v>37</v>
      </c>
      <c r="K20" s="27"/>
      <c r="L20" s="27"/>
      <c r="M20" s="27"/>
      <c r="N20" s="27"/>
      <c r="O20" s="27"/>
      <c r="P20" s="27"/>
    </row>
    <row r="21">
      <c r="A21" s="57"/>
      <c r="B21" s="99" t="s">
        <v>451</v>
      </c>
      <c r="C21" s="98" t="s">
        <v>95</v>
      </c>
      <c r="D21" s="47" t="s">
        <v>11</v>
      </c>
      <c r="E21" s="47" t="s">
        <v>11</v>
      </c>
      <c r="F21" s="47" t="s">
        <v>11</v>
      </c>
      <c r="G21" s="82" t="s">
        <v>11</v>
      </c>
      <c r="H21" s="30" t="s">
        <v>6</v>
      </c>
      <c r="I21" s="24">
        <f>countif(F:F,"o")</f>
        <v>0</v>
      </c>
      <c r="J21" s="24">
        <f>countif(F:F,"x")</f>
        <v>38</v>
      </c>
      <c r="K21" s="27"/>
      <c r="L21" s="27"/>
      <c r="M21" s="27"/>
      <c r="N21" s="27"/>
      <c r="O21" s="27"/>
      <c r="P21" s="27"/>
    </row>
    <row r="22">
      <c r="A22" s="57" t="s">
        <v>452</v>
      </c>
      <c r="B22" s="124" t="s">
        <v>453</v>
      </c>
      <c r="C22" s="98" t="s">
        <v>29</v>
      </c>
      <c r="D22" s="47" t="s">
        <v>105</v>
      </c>
      <c r="E22" s="47" t="s">
        <v>11</v>
      </c>
      <c r="F22" s="47" t="s">
        <v>11</v>
      </c>
      <c r="G22" s="78" t="s">
        <v>11</v>
      </c>
      <c r="H22" s="31" t="s">
        <v>7</v>
      </c>
      <c r="I22" s="32">
        <f>countif(G:G,"o")</f>
        <v>10</v>
      </c>
      <c r="J22" s="32">
        <f>countif(G:G,"x")</f>
        <v>28</v>
      </c>
      <c r="K22" s="27"/>
      <c r="L22" s="27"/>
      <c r="M22" s="27"/>
      <c r="N22" s="27"/>
      <c r="O22" s="27"/>
      <c r="P22" s="27"/>
    </row>
    <row r="23">
      <c r="A23" s="13"/>
      <c r="B23" s="99" t="s">
        <v>454</v>
      </c>
      <c r="C23" s="98" t="s">
        <v>122</v>
      </c>
      <c r="D23" s="47" t="s">
        <v>11</v>
      </c>
      <c r="E23" s="47" t="s">
        <v>11</v>
      </c>
      <c r="F23" s="47" t="s">
        <v>11</v>
      </c>
      <c r="G23" s="125" t="s">
        <v>105</v>
      </c>
      <c r="H23" s="33"/>
      <c r="I23" s="34"/>
      <c r="J23" s="34"/>
      <c r="K23" s="4"/>
      <c r="L23" s="4"/>
      <c r="M23" s="4"/>
      <c r="N23" s="4"/>
      <c r="O23" s="4"/>
      <c r="P23" s="4"/>
    </row>
    <row r="24">
      <c r="A24" s="57" t="s">
        <v>455</v>
      </c>
      <c r="B24" s="99" t="s">
        <v>456</v>
      </c>
      <c r="C24" s="98" t="s">
        <v>95</v>
      </c>
      <c r="D24" s="47" t="s">
        <v>11</v>
      </c>
      <c r="E24" s="47" t="s">
        <v>11</v>
      </c>
      <c r="F24" s="47" t="s">
        <v>11</v>
      </c>
      <c r="G24" s="125" t="s">
        <v>11</v>
      </c>
      <c r="H24" s="35"/>
      <c r="I24" s="36"/>
      <c r="J24" s="36"/>
      <c r="K24" s="4"/>
      <c r="L24" s="4"/>
      <c r="M24" s="4"/>
      <c r="N24" s="4"/>
      <c r="O24" s="4"/>
      <c r="P24" s="4"/>
    </row>
    <row r="25">
      <c r="A25" s="13"/>
      <c r="B25" s="99" t="s">
        <v>457</v>
      </c>
      <c r="C25" s="98" t="s">
        <v>74</v>
      </c>
      <c r="D25" s="47" t="s">
        <v>11</v>
      </c>
      <c r="E25" s="47" t="s">
        <v>11</v>
      </c>
      <c r="F25" s="47" t="s">
        <v>11</v>
      </c>
      <c r="G25" s="78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57"/>
      <c r="B26" s="99" t="s">
        <v>458</v>
      </c>
      <c r="C26" s="98" t="s">
        <v>95</v>
      </c>
      <c r="D26" s="77" t="s">
        <v>11</v>
      </c>
      <c r="E26" s="77" t="s">
        <v>11</v>
      </c>
      <c r="F26" s="77" t="s">
        <v>11</v>
      </c>
      <c r="G26" s="82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3"/>
      <c r="B27" s="99" t="s">
        <v>459</v>
      </c>
      <c r="C27" s="98" t="s">
        <v>51</v>
      </c>
      <c r="D27" s="47" t="s">
        <v>11</v>
      </c>
      <c r="E27" s="47" t="s">
        <v>11</v>
      </c>
      <c r="F27" s="47" t="s">
        <v>11</v>
      </c>
      <c r="G27" s="78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57" t="s">
        <v>460</v>
      </c>
      <c r="B28" s="99" t="s">
        <v>461</v>
      </c>
      <c r="C28" s="98" t="s">
        <v>15</v>
      </c>
      <c r="D28" s="77" t="s">
        <v>11</v>
      </c>
      <c r="E28" s="77" t="s">
        <v>11</v>
      </c>
      <c r="F28" s="77" t="s">
        <v>11</v>
      </c>
      <c r="G28" s="82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57"/>
      <c r="B29" s="99" t="s">
        <v>462</v>
      </c>
      <c r="C29" s="98" t="s">
        <v>80</v>
      </c>
      <c r="D29" s="47" t="s">
        <v>11</v>
      </c>
      <c r="E29" s="47" t="s">
        <v>11</v>
      </c>
      <c r="F29" s="47" t="s">
        <v>11</v>
      </c>
      <c r="G29" s="78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57"/>
      <c r="B30" s="99" t="s">
        <v>463</v>
      </c>
      <c r="C30" s="98" t="s">
        <v>29</v>
      </c>
      <c r="D30" s="47" t="s">
        <v>11</v>
      </c>
      <c r="E30" s="47" t="s">
        <v>11</v>
      </c>
      <c r="F30" s="47" t="s">
        <v>11</v>
      </c>
      <c r="G30" s="78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57"/>
      <c r="B31" s="83" t="s">
        <v>464</v>
      </c>
      <c r="C31" s="98" t="s">
        <v>74</v>
      </c>
      <c r="D31" s="77" t="s">
        <v>11</v>
      </c>
      <c r="E31" s="77" t="s">
        <v>11</v>
      </c>
      <c r="F31" s="77" t="s">
        <v>11</v>
      </c>
      <c r="G31" s="82" t="s">
        <v>11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57"/>
      <c r="B32" s="83" t="s">
        <v>465</v>
      </c>
      <c r="C32" s="98" t="s">
        <v>51</v>
      </c>
      <c r="D32" s="47" t="s">
        <v>11</v>
      </c>
      <c r="E32" s="47" t="s">
        <v>11</v>
      </c>
      <c r="F32" s="47" t="s">
        <v>11</v>
      </c>
      <c r="G32" s="78" t="s">
        <v>11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57"/>
      <c r="B33" s="83" t="s">
        <v>466</v>
      </c>
      <c r="C33" s="98" t="s">
        <v>148</v>
      </c>
      <c r="D33" s="47" t="s">
        <v>11</v>
      </c>
      <c r="E33" s="47" t="s">
        <v>11</v>
      </c>
      <c r="F33" s="47" t="s">
        <v>11</v>
      </c>
      <c r="G33" s="78" t="s">
        <v>11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57" t="s">
        <v>467</v>
      </c>
      <c r="B34" s="83" t="s">
        <v>468</v>
      </c>
      <c r="C34" s="98" t="s">
        <v>23</v>
      </c>
      <c r="D34" s="77" t="s">
        <v>11</v>
      </c>
      <c r="E34" s="77" t="s">
        <v>11</v>
      </c>
      <c r="F34" s="77" t="s">
        <v>11</v>
      </c>
      <c r="G34" s="82" t="s">
        <v>11</v>
      </c>
      <c r="H34" s="4"/>
      <c r="I34" s="4"/>
      <c r="J34" s="4"/>
      <c r="K34" s="4"/>
      <c r="L34" s="4"/>
      <c r="M34" s="4"/>
      <c r="N34" s="4"/>
      <c r="O34" s="4"/>
      <c r="P34" s="4"/>
    </row>
    <row r="35">
      <c r="A35" s="57"/>
      <c r="B35" s="83" t="s">
        <v>469</v>
      </c>
      <c r="C35" s="98" t="s">
        <v>149</v>
      </c>
      <c r="D35" s="47" t="s">
        <v>11</v>
      </c>
      <c r="E35" s="47" t="s">
        <v>11</v>
      </c>
      <c r="F35" s="47" t="s">
        <v>11</v>
      </c>
      <c r="G35" s="78" t="s">
        <v>11</v>
      </c>
      <c r="H35" s="4"/>
      <c r="I35" s="4"/>
      <c r="J35" s="4"/>
      <c r="K35" s="4"/>
      <c r="L35" s="4"/>
      <c r="M35" s="4"/>
      <c r="N35" s="4"/>
      <c r="O35" s="4"/>
      <c r="P35" s="4"/>
    </row>
    <row r="36">
      <c r="A36" s="57"/>
      <c r="B36" s="99" t="s">
        <v>470</v>
      </c>
      <c r="C36" s="98" t="s">
        <v>15</v>
      </c>
      <c r="D36" s="47" t="s">
        <v>11</v>
      </c>
      <c r="E36" s="47" t="s">
        <v>11</v>
      </c>
      <c r="F36" s="47" t="s">
        <v>11</v>
      </c>
      <c r="G36" s="78" t="s">
        <v>11</v>
      </c>
      <c r="H36" s="4"/>
      <c r="I36" s="4"/>
      <c r="J36" s="4"/>
      <c r="K36" s="4"/>
      <c r="L36" s="4"/>
      <c r="M36" s="4"/>
      <c r="N36" s="4"/>
      <c r="O36" s="4"/>
      <c r="P36" s="4"/>
    </row>
    <row r="37">
      <c r="A37" s="57"/>
      <c r="B37" s="99" t="s">
        <v>471</v>
      </c>
      <c r="C37" s="98" t="s">
        <v>13</v>
      </c>
      <c r="D37" s="77" t="s">
        <v>11</v>
      </c>
      <c r="E37" s="77" t="s">
        <v>11</v>
      </c>
      <c r="F37" s="77" t="s">
        <v>11</v>
      </c>
      <c r="G37" s="82" t="s">
        <v>11</v>
      </c>
      <c r="H37" s="4"/>
      <c r="I37" s="4"/>
      <c r="J37" s="4"/>
      <c r="K37" s="4"/>
      <c r="L37" s="4"/>
      <c r="M37" s="4"/>
      <c r="N37" s="4"/>
      <c r="O37" s="4"/>
      <c r="P37" s="4"/>
    </row>
    <row r="38">
      <c r="A38" s="57"/>
      <c r="B38" s="126" t="s">
        <v>472</v>
      </c>
      <c r="C38" s="98" t="s">
        <v>13</v>
      </c>
      <c r="D38" s="47" t="s">
        <v>11</v>
      </c>
      <c r="E38" s="47" t="s">
        <v>11</v>
      </c>
      <c r="F38" s="47" t="s">
        <v>11</v>
      </c>
      <c r="G38" s="78" t="s">
        <v>11</v>
      </c>
      <c r="H38" s="4"/>
      <c r="I38" s="4"/>
      <c r="J38" s="4"/>
      <c r="K38" s="4"/>
      <c r="L38" s="4"/>
      <c r="M38" s="4"/>
      <c r="N38" s="4"/>
      <c r="O38" s="4"/>
      <c r="P38" s="4"/>
    </row>
    <row r="39">
      <c r="A39" s="57"/>
      <c r="B39" s="99" t="s">
        <v>473</v>
      </c>
      <c r="C39" s="98" t="s">
        <v>15</v>
      </c>
      <c r="D39" s="47" t="s">
        <v>11</v>
      </c>
      <c r="E39" s="47" t="s">
        <v>11</v>
      </c>
      <c r="F39" s="47" t="s">
        <v>11</v>
      </c>
      <c r="G39" s="78" t="s">
        <v>11</v>
      </c>
      <c r="H39" s="4"/>
      <c r="I39" s="4"/>
      <c r="J39" s="4"/>
      <c r="K39" s="4"/>
      <c r="L39" s="4"/>
      <c r="M39" s="4"/>
      <c r="N39" s="4"/>
      <c r="O39" s="4"/>
      <c r="P39" s="4"/>
    </row>
    <row r="40">
      <c r="A40" s="57"/>
      <c r="B40" s="127" t="s">
        <v>474</v>
      </c>
      <c r="C40" s="59" t="s">
        <v>74</v>
      </c>
      <c r="D40" s="60" t="s">
        <v>11</v>
      </c>
      <c r="E40" s="60" t="s">
        <v>11</v>
      </c>
      <c r="F40" s="60" t="s">
        <v>11</v>
      </c>
      <c r="G40" s="61" t="s">
        <v>11</v>
      </c>
      <c r="H40" s="4"/>
      <c r="I40" s="4"/>
      <c r="J40" s="4"/>
      <c r="K40" s="4"/>
      <c r="L40" s="4"/>
      <c r="M40" s="4"/>
      <c r="N40" s="4"/>
      <c r="O40" s="4"/>
      <c r="P40" s="4"/>
    </row>
    <row r="41">
      <c r="A41" s="39"/>
      <c r="B41" s="128"/>
      <c r="C41" s="34"/>
      <c r="D41" s="34"/>
      <c r="E41" s="34"/>
      <c r="F41" s="34"/>
      <c r="G41" s="34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68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40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0"/>
      <c r="B63" s="40"/>
    </row>
    <row r="64"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A75" s="69"/>
      <c r="B75" s="69"/>
    </row>
    <row r="76">
      <c r="A76" s="69"/>
      <c r="B76" s="69"/>
    </row>
    <row r="77">
      <c r="A77" s="69"/>
      <c r="B77" s="69"/>
    </row>
  </sheetData>
  <mergeCells count="7">
    <mergeCell ref="A1:G1"/>
    <mergeCell ref="H16:O16"/>
    <mergeCell ref="H17:O17"/>
    <mergeCell ref="A22:A23"/>
    <mergeCell ref="A24:A25"/>
    <mergeCell ref="A26:A27"/>
    <mergeCell ref="A63:A74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64.88"/>
  </cols>
  <sheetData>
    <row r="1">
      <c r="A1" s="1" t="s">
        <v>475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86" t="s">
        <v>1</v>
      </c>
      <c r="B2" s="86" t="s">
        <v>2</v>
      </c>
      <c r="C2" s="87" t="s">
        <v>3</v>
      </c>
      <c r="D2" s="88" t="s">
        <v>4</v>
      </c>
      <c r="E2" s="88" t="s">
        <v>5</v>
      </c>
      <c r="F2" s="88" t="s">
        <v>6</v>
      </c>
      <c r="G2" s="8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0" t="s">
        <v>476</v>
      </c>
      <c r="B3" s="129" t="s">
        <v>477</v>
      </c>
      <c r="C3" s="12" t="s">
        <v>74</v>
      </c>
      <c r="D3" s="11" t="s">
        <v>105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130" t="s">
        <v>478</v>
      </c>
      <c r="C4" s="12" t="s">
        <v>45</v>
      </c>
      <c r="D4" s="11" t="s">
        <v>11</v>
      </c>
      <c r="E4" s="11" t="s">
        <v>11</v>
      </c>
      <c r="F4" s="11" t="s">
        <v>11</v>
      </c>
      <c r="G4" s="11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129" t="s">
        <v>479</v>
      </c>
      <c r="C5" s="12" t="s">
        <v>45</v>
      </c>
      <c r="D5" s="11" t="s">
        <v>11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8"/>
      <c r="B6" s="129" t="s">
        <v>480</v>
      </c>
      <c r="C6" s="12" t="s">
        <v>74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0</v>
      </c>
      <c r="N6" s="16" t="s">
        <v>27</v>
      </c>
      <c r="O6" s="16">
        <f>countif(C:C,"a4")</f>
        <v>0</v>
      </c>
      <c r="P6" s="16">
        <f t="shared" ref="P6:P16" si="1">sum(I6,K6,M6,O6)</f>
        <v>0</v>
      </c>
    </row>
    <row r="7">
      <c r="A7" s="10" t="s">
        <v>481</v>
      </c>
      <c r="B7" s="129" t="s">
        <v>482</v>
      </c>
      <c r="C7" s="12" t="s">
        <v>108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4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5</v>
      </c>
    </row>
    <row r="8">
      <c r="A8" s="13"/>
      <c r="B8" s="129" t="s">
        <v>483</v>
      </c>
      <c r="C8" s="12" t="s">
        <v>10</v>
      </c>
      <c r="D8" s="11" t="s">
        <v>11</v>
      </c>
      <c r="E8" s="11" t="s">
        <v>11</v>
      </c>
      <c r="F8" s="11" t="s">
        <v>11</v>
      </c>
      <c r="G8" s="11" t="s">
        <v>11</v>
      </c>
      <c r="H8" s="16" t="s">
        <v>35</v>
      </c>
      <c r="I8" s="16">
        <f>countif(C:C,"c1")</f>
        <v>1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3</v>
      </c>
      <c r="N8" s="16" t="s">
        <v>38</v>
      </c>
      <c r="O8" s="16">
        <f>countif(C:C,"c4")</f>
        <v>0</v>
      </c>
      <c r="P8" s="16">
        <f t="shared" si="1"/>
        <v>4</v>
      </c>
    </row>
    <row r="9">
      <c r="A9" s="13"/>
      <c r="B9" s="129" t="s">
        <v>484</v>
      </c>
      <c r="C9" s="12" t="s">
        <v>10</v>
      </c>
      <c r="D9" s="11" t="s">
        <v>11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18"/>
      <c r="B10" s="129" t="s">
        <v>485</v>
      </c>
      <c r="C10" s="12" t="s">
        <v>63</v>
      </c>
      <c r="D10" s="11" t="s">
        <v>11</v>
      </c>
      <c r="E10" s="11" t="s">
        <v>11</v>
      </c>
      <c r="F10" s="11" t="s">
        <v>11</v>
      </c>
      <c r="G10" s="11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0" t="s">
        <v>486</v>
      </c>
      <c r="B11" s="129" t="s">
        <v>487</v>
      </c>
      <c r="C11" s="12" t="s">
        <v>15</v>
      </c>
      <c r="D11" s="11" t="s">
        <v>11</v>
      </c>
      <c r="E11" s="11" t="s">
        <v>11</v>
      </c>
      <c r="F11" s="11" t="s">
        <v>11</v>
      </c>
      <c r="G11" s="11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2</v>
      </c>
      <c r="L11" s="16" t="s">
        <v>54</v>
      </c>
      <c r="M11" s="16">
        <f>countif(C:C,"f3")</f>
        <v>2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13"/>
      <c r="B12" s="129" t="s">
        <v>488</v>
      </c>
      <c r="C12" s="12" t="s">
        <v>15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3"/>
      <c r="B13" s="129" t="s">
        <v>489</v>
      </c>
      <c r="C13" s="12" t="s">
        <v>15</v>
      </c>
      <c r="D13" s="11" t="s">
        <v>11</v>
      </c>
      <c r="E13" s="11" t="s">
        <v>11</v>
      </c>
      <c r="F13" s="11" t="s">
        <v>11</v>
      </c>
      <c r="G13" s="11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1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13"/>
      <c r="B14" s="129" t="s">
        <v>490</v>
      </c>
      <c r="C14" s="12" t="s">
        <v>15</v>
      </c>
      <c r="D14" s="11" t="s">
        <v>11</v>
      </c>
      <c r="E14" s="11" t="s">
        <v>11</v>
      </c>
      <c r="F14" s="11" t="s">
        <v>11</v>
      </c>
      <c r="G14" s="11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13"/>
      <c r="B15" s="129" t="s">
        <v>491</v>
      </c>
      <c r="C15" s="12" t="s">
        <v>23</v>
      </c>
      <c r="D15" s="11" t="s">
        <v>11</v>
      </c>
      <c r="E15" s="11" t="s">
        <v>11</v>
      </c>
      <c r="F15" s="11" t="s">
        <v>11</v>
      </c>
      <c r="G15" s="11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129" t="s">
        <v>492</v>
      </c>
      <c r="C16" s="12" t="s">
        <v>149</v>
      </c>
      <c r="D16" s="11" t="s">
        <v>11</v>
      </c>
      <c r="E16" s="11" t="s">
        <v>11</v>
      </c>
      <c r="F16" s="11" t="s">
        <v>11</v>
      </c>
      <c r="G16" s="1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8"/>
      <c r="B17" s="131" t="s">
        <v>493</v>
      </c>
      <c r="C17" s="12" t="s">
        <v>10</v>
      </c>
      <c r="D17" s="11" t="s">
        <v>11</v>
      </c>
      <c r="E17" s="11" t="s">
        <v>11</v>
      </c>
      <c r="F17" s="11" t="s">
        <v>11</v>
      </c>
      <c r="G17" s="11" t="s">
        <v>11</v>
      </c>
      <c r="H17" s="95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15</v>
      </c>
    </row>
    <row r="18">
      <c r="A18" s="41"/>
      <c r="B18" s="104"/>
      <c r="C18" s="132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104"/>
      <c r="C19" s="132"/>
      <c r="D19" s="36"/>
      <c r="E19" s="66"/>
      <c r="F19" s="66"/>
      <c r="G19" s="66"/>
      <c r="H19" s="24" t="s">
        <v>4</v>
      </c>
      <c r="I19" s="24">
        <f>countif(D:D,"o")</f>
        <v>1</v>
      </c>
      <c r="J19" s="24">
        <f>countif(D:D,"x")</f>
        <v>14</v>
      </c>
      <c r="K19" s="26"/>
      <c r="L19" s="27"/>
      <c r="M19" s="27"/>
      <c r="N19" s="27"/>
      <c r="O19" s="27"/>
      <c r="P19" s="27"/>
    </row>
    <row r="20">
      <c r="A20" s="41"/>
      <c r="B20" s="104"/>
      <c r="C20" s="132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15</v>
      </c>
      <c r="K20" s="27"/>
      <c r="L20" s="27"/>
      <c r="M20" s="27"/>
      <c r="N20" s="27"/>
      <c r="O20" s="27"/>
      <c r="P20" s="27"/>
    </row>
    <row r="21">
      <c r="A21" s="41"/>
      <c r="B21" s="104"/>
      <c r="C21" s="132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15</v>
      </c>
      <c r="K21" s="27"/>
      <c r="L21" s="27"/>
      <c r="M21" s="27"/>
      <c r="N21" s="27"/>
      <c r="O21" s="27"/>
      <c r="P21" s="27"/>
    </row>
    <row r="22">
      <c r="A22" s="41"/>
      <c r="B22" s="104"/>
      <c r="C22" s="132"/>
      <c r="D22" s="36"/>
      <c r="E22" s="66"/>
      <c r="F22" s="36"/>
      <c r="G22" s="36"/>
      <c r="H22" s="97" t="s">
        <v>7</v>
      </c>
      <c r="I22" s="32">
        <f>countif(G:G,"o")</f>
        <v>0</v>
      </c>
      <c r="J22" s="32">
        <f>countif(G:G,"x")</f>
        <v>15</v>
      </c>
      <c r="K22" s="27"/>
      <c r="L22" s="27"/>
      <c r="M22" s="27"/>
      <c r="N22" s="27"/>
      <c r="O22" s="27"/>
      <c r="P22" s="27"/>
    </row>
    <row r="23">
      <c r="B23" s="104"/>
      <c r="C23" s="132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132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B25" s="104"/>
      <c r="C25" s="132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132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B27" s="104"/>
      <c r="C27" s="132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133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132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132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132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132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132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132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132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132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132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132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132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132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132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10">
    <mergeCell ref="A24:A25"/>
    <mergeCell ref="A26:A27"/>
    <mergeCell ref="A64:A75"/>
    <mergeCell ref="A1:G1"/>
    <mergeCell ref="A3:A6"/>
    <mergeCell ref="A7:A10"/>
    <mergeCell ref="A11:A17"/>
    <mergeCell ref="H16:O16"/>
    <mergeCell ref="H17:O17"/>
    <mergeCell ref="A22:A23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494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49" t="s">
        <v>495</v>
      </c>
      <c r="B3" s="50" t="s">
        <v>496</v>
      </c>
      <c r="C3" s="54" t="s">
        <v>51</v>
      </c>
      <c r="D3" s="11" t="s">
        <v>11</v>
      </c>
      <c r="E3" s="11" t="s">
        <v>11</v>
      </c>
      <c r="F3" s="11" t="s">
        <v>11</v>
      </c>
      <c r="G3" s="52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53" t="s">
        <v>497</v>
      </c>
      <c r="C4" s="54" t="s">
        <v>29</v>
      </c>
      <c r="D4" s="11" t="s">
        <v>11</v>
      </c>
      <c r="E4" s="11" t="s">
        <v>11</v>
      </c>
      <c r="F4" s="11" t="s">
        <v>11</v>
      </c>
      <c r="G4" s="52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50" t="s">
        <v>498</v>
      </c>
      <c r="C5" s="54" t="s">
        <v>51</v>
      </c>
      <c r="D5" s="54" t="s">
        <v>11</v>
      </c>
      <c r="E5" s="54" t="s">
        <v>11</v>
      </c>
      <c r="F5" s="54" t="s">
        <v>11</v>
      </c>
      <c r="G5" s="55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3"/>
      <c r="B6" s="50" t="s">
        <v>499</v>
      </c>
      <c r="C6" s="54" t="s">
        <v>99</v>
      </c>
      <c r="D6" s="11" t="s">
        <v>11</v>
      </c>
      <c r="E6" s="11" t="s">
        <v>11</v>
      </c>
      <c r="F6" s="11" t="s">
        <v>11</v>
      </c>
      <c r="G6" s="52" t="s">
        <v>11</v>
      </c>
      <c r="H6" s="16" t="s">
        <v>24</v>
      </c>
      <c r="I6" s="16">
        <f>countif(C:C,"a1")</f>
        <v>1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3</v>
      </c>
      <c r="N6" s="16" t="s">
        <v>27</v>
      </c>
      <c r="O6" s="16">
        <f>countif(C:C,"a4")</f>
        <v>0</v>
      </c>
      <c r="P6" s="16">
        <f t="shared" ref="P6:P15" si="1">sum(I6,K6,M6,O6)</f>
        <v>4</v>
      </c>
    </row>
    <row r="7">
      <c r="A7" s="13"/>
      <c r="B7" s="50" t="s">
        <v>500</v>
      </c>
      <c r="C7" s="54" t="s">
        <v>29</v>
      </c>
      <c r="D7" s="11" t="s">
        <v>11</v>
      </c>
      <c r="E7" s="11" t="s">
        <v>11</v>
      </c>
      <c r="F7" s="11" t="s">
        <v>11</v>
      </c>
      <c r="G7" s="52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2</v>
      </c>
    </row>
    <row r="8">
      <c r="A8" s="13"/>
      <c r="B8" s="50" t="s">
        <v>501</v>
      </c>
      <c r="C8" s="54" t="s">
        <v>63</v>
      </c>
      <c r="D8" s="54" t="s">
        <v>11</v>
      </c>
      <c r="E8" s="54" t="s">
        <v>11</v>
      </c>
      <c r="F8" s="54" t="s">
        <v>11</v>
      </c>
      <c r="G8" s="55" t="s">
        <v>11</v>
      </c>
      <c r="H8" s="16" t="s">
        <v>35</v>
      </c>
      <c r="I8" s="16">
        <f>countif(C:C,"c1")</f>
        <v>1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1</v>
      </c>
    </row>
    <row r="9">
      <c r="A9" s="49" t="s">
        <v>502</v>
      </c>
      <c r="B9" s="50" t="s">
        <v>503</v>
      </c>
      <c r="C9" s="54" t="s">
        <v>149</v>
      </c>
      <c r="D9" s="11" t="s">
        <v>11</v>
      </c>
      <c r="E9" s="11" t="s">
        <v>11</v>
      </c>
      <c r="F9" s="11" t="s">
        <v>11</v>
      </c>
      <c r="G9" s="52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4</v>
      </c>
      <c r="L9" s="16" t="s">
        <v>42</v>
      </c>
      <c r="M9" s="16">
        <f>countif(C:C,"d3")</f>
        <v>3</v>
      </c>
      <c r="N9" s="16" t="s">
        <v>43</v>
      </c>
      <c r="O9" s="16">
        <f>countif(C:C,"d4")</f>
        <v>0</v>
      </c>
      <c r="P9" s="16">
        <f t="shared" si="1"/>
        <v>8</v>
      </c>
    </row>
    <row r="10">
      <c r="A10" s="13"/>
      <c r="B10" s="50" t="s">
        <v>504</v>
      </c>
      <c r="C10" s="54" t="s">
        <v>122</v>
      </c>
      <c r="D10" s="11" t="s">
        <v>11</v>
      </c>
      <c r="E10" s="11" t="s">
        <v>11</v>
      </c>
      <c r="F10" s="11" t="s">
        <v>11</v>
      </c>
      <c r="G10" s="52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50" t="s">
        <v>505</v>
      </c>
      <c r="C11" s="54" t="s">
        <v>23</v>
      </c>
      <c r="D11" s="54" t="s">
        <v>11</v>
      </c>
      <c r="E11" s="54" t="s">
        <v>11</v>
      </c>
      <c r="F11" s="54" t="s">
        <v>11</v>
      </c>
      <c r="G11" s="55" t="s">
        <v>11</v>
      </c>
      <c r="H11" s="16" t="s">
        <v>52</v>
      </c>
      <c r="I11" s="17">
        <f>countif(C:C,"f1")</f>
        <v>2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2</v>
      </c>
      <c r="N11" s="16" t="s">
        <v>55</v>
      </c>
      <c r="O11" s="16">
        <f>countif(C:C,"f4")</f>
        <v>0</v>
      </c>
      <c r="P11" s="16">
        <f t="shared" si="1"/>
        <v>5</v>
      </c>
    </row>
    <row r="12">
      <c r="A12" s="13"/>
      <c r="B12" s="50" t="s">
        <v>506</v>
      </c>
      <c r="C12" s="54" t="s">
        <v>13</v>
      </c>
      <c r="D12" s="11" t="s">
        <v>11</v>
      </c>
      <c r="E12" s="11" t="s">
        <v>11</v>
      </c>
      <c r="F12" s="11" t="s">
        <v>11</v>
      </c>
      <c r="G12" s="52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3"/>
      <c r="B13" s="50" t="s">
        <v>507</v>
      </c>
      <c r="C13" s="54" t="s">
        <v>99</v>
      </c>
      <c r="D13" s="11" t="s">
        <v>11</v>
      </c>
      <c r="E13" s="11" t="s">
        <v>11</v>
      </c>
      <c r="F13" s="11" t="s">
        <v>11</v>
      </c>
      <c r="G13" s="52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13"/>
      <c r="B14" s="50" t="s">
        <v>508</v>
      </c>
      <c r="C14" s="54" t="s">
        <v>51</v>
      </c>
      <c r="D14" s="54" t="s">
        <v>11</v>
      </c>
      <c r="E14" s="54" t="s">
        <v>11</v>
      </c>
      <c r="F14" s="54" t="s">
        <v>11</v>
      </c>
      <c r="G14" s="55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3"/>
      <c r="B15" s="50" t="s">
        <v>509</v>
      </c>
      <c r="C15" s="54" t="s">
        <v>74</v>
      </c>
      <c r="D15" s="11" t="s">
        <v>11</v>
      </c>
      <c r="E15" s="11" t="s">
        <v>11</v>
      </c>
      <c r="F15" s="11" t="s">
        <v>11</v>
      </c>
      <c r="G15" s="52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50" t="s">
        <v>510</v>
      </c>
      <c r="C16" s="54" t="s">
        <v>15</v>
      </c>
      <c r="D16" s="11" t="s">
        <v>11</v>
      </c>
      <c r="E16" s="11" t="s">
        <v>11</v>
      </c>
      <c r="F16" s="11" t="s">
        <v>11</v>
      </c>
      <c r="G16" s="52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>countif(C:C,"n")</f>
        <v>0</v>
      </c>
    </row>
    <row r="17">
      <c r="A17" s="49" t="s">
        <v>511</v>
      </c>
      <c r="B17" s="134" t="s">
        <v>512</v>
      </c>
      <c r="C17" s="54" t="s">
        <v>29</v>
      </c>
      <c r="D17" s="54" t="s">
        <v>11</v>
      </c>
      <c r="E17" s="54" t="s">
        <v>11</v>
      </c>
      <c r="F17" s="54" t="s">
        <v>11</v>
      </c>
      <c r="G17" s="55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21</v>
      </c>
    </row>
    <row r="18">
      <c r="A18" s="13"/>
      <c r="B18" s="134" t="s">
        <v>513</v>
      </c>
      <c r="C18" s="54" t="s">
        <v>334</v>
      </c>
      <c r="D18" s="11" t="s">
        <v>11</v>
      </c>
      <c r="E18" s="11" t="s">
        <v>11</v>
      </c>
      <c r="F18" s="11" t="s">
        <v>11</v>
      </c>
      <c r="G18" s="52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3"/>
      <c r="B19" s="134" t="s">
        <v>514</v>
      </c>
      <c r="C19" s="54" t="s">
        <v>45</v>
      </c>
      <c r="D19" s="11" t="s">
        <v>11</v>
      </c>
      <c r="E19" s="11" t="s">
        <v>11</v>
      </c>
      <c r="F19" s="11" t="s">
        <v>11</v>
      </c>
      <c r="G19" s="52" t="s">
        <v>11</v>
      </c>
      <c r="H19" s="28" t="s">
        <v>4</v>
      </c>
      <c r="I19" s="24">
        <f>countif(D:D,"o")</f>
        <v>0</v>
      </c>
      <c r="J19" s="24">
        <f>countif(D:D,"x")</f>
        <v>21</v>
      </c>
      <c r="K19" s="26"/>
      <c r="L19" s="27"/>
      <c r="M19" s="27"/>
      <c r="N19" s="27"/>
      <c r="O19" s="27"/>
      <c r="P19" s="27"/>
    </row>
    <row r="20">
      <c r="A20" s="13"/>
      <c r="B20" s="134" t="s">
        <v>515</v>
      </c>
      <c r="C20" s="54" t="s">
        <v>13</v>
      </c>
      <c r="D20" s="54" t="s">
        <v>11</v>
      </c>
      <c r="E20" s="54" t="s">
        <v>11</v>
      </c>
      <c r="F20" s="54" t="s">
        <v>11</v>
      </c>
      <c r="G20" s="55" t="s">
        <v>11</v>
      </c>
      <c r="H20" s="28" t="s">
        <v>5</v>
      </c>
      <c r="I20" s="29">
        <f>countif(E:E,"o")</f>
        <v>0</v>
      </c>
      <c r="J20" s="29">
        <f>countif(E:E,"x")</f>
        <v>21</v>
      </c>
      <c r="K20" s="27"/>
      <c r="L20" s="27"/>
      <c r="M20" s="27"/>
      <c r="N20" s="27"/>
      <c r="O20" s="27"/>
      <c r="P20" s="27"/>
    </row>
    <row r="21">
      <c r="A21" s="13"/>
      <c r="B21" s="134" t="s">
        <v>516</v>
      </c>
      <c r="C21" s="54" t="s">
        <v>13</v>
      </c>
      <c r="D21" s="11" t="s">
        <v>11</v>
      </c>
      <c r="E21" s="11" t="s">
        <v>11</v>
      </c>
      <c r="F21" s="11" t="s">
        <v>11</v>
      </c>
      <c r="G21" s="52" t="s">
        <v>11</v>
      </c>
      <c r="H21" s="30" t="s">
        <v>6</v>
      </c>
      <c r="I21" s="24">
        <f>countif(F:F,"o")</f>
        <v>0</v>
      </c>
      <c r="J21" s="24">
        <f>countif(F:F,"x")</f>
        <v>21</v>
      </c>
      <c r="K21" s="27"/>
      <c r="L21" s="27"/>
      <c r="M21" s="27"/>
      <c r="N21" s="27"/>
      <c r="O21" s="27"/>
      <c r="P21" s="27"/>
    </row>
    <row r="22">
      <c r="A22" s="13"/>
      <c r="B22" s="134" t="s">
        <v>517</v>
      </c>
      <c r="C22" s="54" t="s">
        <v>13</v>
      </c>
      <c r="D22" s="11" t="s">
        <v>11</v>
      </c>
      <c r="E22" s="11" t="s">
        <v>11</v>
      </c>
      <c r="F22" s="11" t="s">
        <v>11</v>
      </c>
      <c r="G22" s="52" t="s">
        <v>11</v>
      </c>
      <c r="H22" s="31" t="s">
        <v>7</v>
      </c>
      <c r="I22" s="24">
        <f>countif(G:G,"o")</f>
        <v>0</v>
      </c>
      <c r="J22" s="24">
        <f>countif(G:G,"x")</f>
        <v>21</v>
      </c>
      <c r="K22" s="27"/>
      <c r="L22" s="27"/>
      <c r="M22" s="27"/>
      <c r="N22" s="27"/>
      <c r="O22" s="27"/>
      <c r="P22" s="27"/>
    </row>
    <row r="23">
      <c r="A23" s="13"/>
      <c r="B23" s="135" t="s">
        <v>518</v>
      </c>
      <c r="C23" s="136" t="s">
        <v>74</v>
      </c>
      <c r="D23" s="54" t="s">
        <v>11</v>
      </c>
      <c r="E23" s="54" t="s">
        <v>11</v>
      </c>
      <c r="F23" s="54" t="s">
        <v>11</v>
      </c>
      <c r="G23" s="55" t="s">
        <v>11</v>
      </c>
      <c r="H23" s="137"/>
      <c r="I23" s="138"/>
      <c r="J23" s="138"/>
      <c r="K23" s="4"/>
      <c r="L23" s="4"/>
      <c r="M23" s="4"/>
      <c r="N23" s="4"/>
      <c r="O23" s="4"/>
      <c r="P23" s="4"/>
    </row>
    <row r="24">
      <c r="A24" s="39"/>
      <c r="B24" s="139"/>
      <c r="C24" s="34"/>
      <c r="D24" s="34"/>
      <c r="E24" s="34"/>
      <c r="F24" s="34"/>
      <c r="G24" s="34"/>
      <c r="H24" s="63"/>
      <c r="I24" s="34"/>
      <c r="J24" s="34"/>
      <c r="K24" s="4"/>
      <c r="L24" s="4"/>
      <c r="M24" s="4"/>
      <c r="N24" s="4"/>
      <c r="O24" s="4"/>
      <c r="P24" s="4"/>
    </row>
    <row r="25"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A26" s="41"/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A28" s="41"/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A29" s="41"/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41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9">
    <mergeCell ref="A26:A27"/>
    <mergeCell ref="A64:A75"/>
    <mergeCell ref="A1:G1"/>
    <mergeCell ref="A3:A8"/>
    <mergeCell ref="A9:A16"/>
    <mergeCell ref="H16:O16"/>
    <mergeCell ref="A17:A23"/>
    <mergeCell ref="H17:O17"/>
    <mergeCell ref="A24:A25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47.88"/>
  </cols>
  <sheetData>
    <row r="1">
      <c r="A1" s="1" t="s">
        <v>519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0" t="s">
        <v>520</v>
      </c>
      <c r="B3" s="129" t="s">
        <v>521</v>
      </c>
      <c r="C3" s="11" t="s">
        <v>10</v>
      </c>
      <c r="D3" s="11" t="s">
        <v>11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130" t="s">
        <v>522</v>
      </c>
      <c r="C4" s="11" t="s">
        <v>80</v>
      </c>
      <c r="D4" s="11" t="s">
        <v>11</v>
      </c>
      <c r="E4" s="11" t="s">
        <v>11</v>
      </c>
      <c r="F4" s="11" t="s">
        <v>11</v>
      </c>
      <c r="G4" s="11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 ht="19.5" customHeight="1">
      <c r="A5" s="13"/>
      <c r="B5" s="129" t="s">
        <v>523</v>
      </c>
      <c r="C5" s="11" t="s">
        <v>15</v>
      </c>
      <c r="D5" s="11" t="s">
        <v>11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3"/>
      <c r="B6" s="129" t="s">
        <v>524</v>
      </c>
      <c r="C6" s="11" t="s">
        <v>174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2</v>
      </c>
      <c r="L6" s="16" t="s">
        <v>26</v>
      </c>
      <c r="M6" s="16">
        <f>countif(C:C,"a3")</f>
        <v>7</v>
      </c>
      <c r="N6" s="16" t="s">
        <v>27</v>
      </c>
      <c r="O6" s="16">
        <f>countif(C:C,"a4")</f>
        <v>0</v>
      </c>
      <c r="P6" s="16">
        <f t="shared" ref="P6:P15" si="1">sum(I6,K6,M6,O6)</f>
        <v>9</v>
      </c>
    </row>
    <row r="7">
      <c r="A7" s="13"/>
      <c r="B7" s="129" t="s">
        <v>525</v>
      </c>
      <c r="C7" s="11" t="s">
        <v>80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4</v>
      </c>
      <c r="L7" s="16" t="s">
        <v>32</v>
      </c>
      <c r="M7" s="16">
        <f>countif(C:C,"b3")</f>
        <v>3</v>
      </c>
      <c r="N7" s="16" t="s">
        <v>33</v>
      </c>
      <c r="O7" s="16">
        <f>countif(C:C,"b4")</f>
        <v>0</v>
      </c>
      <c r="P7" s="16">
        <f t="shared" si="1"/>
        <v>8</v>
      </c>
    </row>
    <row r="8">
      <c r="A8" s="13"/>
      <c r="B8" s="129" t="s">
        <v>526</v>
      </c>
      <c r="C8" s="11" t="s">
        <v>80</v>
      </c>
      <c r="D8" s="11" t="s">
        <v>11</v>
      </c>
      <c r="E8" s="11" t="s">
        <v>11</v>
      </c>
      <c r="F8" s="11" t="s">
        <v>11</v>
      </c>
      <c r="G8" s="11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4</v>
      </c>
      <c r="N8" s="16" t="s">
        <v>38</v>
      </c>
      <c r="O8" s="16">
        <f>countif(C:C,"c4")</f>
        <v>1</v>
      </c>
      <c r="P8" s="16">
        <f t="shared" si="1"/>
        <v>5</v>
      </c>
    </row>
    <row r="9">
      <c r="A9" s="13"/>
      <c r="B9" s="140" t="s">
        <v>527</v>
      </c>
      <c r="C9" s="11" t="s">
        <v>10</v>
      </c>
      <c r="D9" s="11" t="s">
        <v>11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13"/>
      <c r="B10" s="129" t="s">
        <v>528</v>
      </c>
      <c r="C10" s="11" t="s">
        <v>97</v>
      </c>
      <c r="D10" s="11" t="s">
        <v>11</v>
      </c>
      <c r="E10" s="11" t="s">
        <v>11</v>
      </c>
      <c r="F10" s="11" t="s">
        <v>11</v>
      </c>
      <c r="G10" s="11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8"/>
      <c r="B11" s="129" t="s">
        <v>529</v>
      </c>
      <c r="C11" s="11" t="s">
        <v>97</v>
      </c>
      <c r="D11" s="11" t="s">
        <v>11</v>
      </c>
      <c r="E11" s="11" t="s">
        <v>11</v>
      </c>
      <c r="F11" s="11" t="s">
        <v>11</v>
      </c>
      <c r="G11" s="11" t="s">
        <v>11</v>
      </c>
      <c r="H11" s="16" t="s">
        <v>52</v>
      </c>
      <c r="I11" s="17">
        <f>countif(C:C,"f1")</f>
        <v>1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1</v>
      </c>
    </row>
    <row r="12">
      <c r="A12" s="10" t="s">
        <v>530</v>
      </c>
      <c r="B12" s="129" t="s">
        <v>531</v>
      </c>
      <c r="C12" s="11" t="s">
        <v>29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2</v>
      </c>
      <c r="N12" s="16" t="s">
        <v>60</v>
      </c>
      <c r="O12" s="16">
        <f>countif(C:C,"g4")</f>
        <v>0</v>
      </c>
      <c r="P12" s="16">
        <f t="shared" si="1"/>
        <v>2</v>
      </c>
    </row>
    <row r="13">
      <c r="A13" s="13"/>
      <c r="B13" s="129" t="s">
        <v>532</v>
      </c>
      <c r="C13" s="11" t="s">
        <v>29</v>
      </c>
      <c r="D13" s="11" t="s">
        <v>11</v>
      </c>
      <c r="E13" s="11" t="s">
        <v>11</v>
      </c>
      <c r="F13" s="11" t="s">
        <v>11</v>
      </c>
      <c r="G13" s="11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1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13"/>
      <c r="B14" s="129" t="s">
        <v>533</v>
      </c>
      <c r="C14" s="11" t="s">
        <v>95</v>
      </c>
      <c r="D14" s="11" t="s">
        <v>11</v>
      </c>
      <c r="E14" s="11" t="s">
        <v>11</v>
      </c>
      <c r="F14" s="11" t="s">
        <v>11</v>
      </c>
      <c r="G14" s="11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13"/>
      <c r="B15" s="129" t="s">
        <v>534</v>
      </c>
      <c r="C15" s="11" t="s">
        <v>29</v>
      </c>
      <c r="D15" s="11" t="s">
        <v>11</v>
      </c>
      <c r="E15" s="11" t="s">
        <v>11</v>
      </c>
      <c r="F15" s="11" t="s">
        <v>11</v>
      </c>
      <c r="G15" s="11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129" t="s">
        <v>535</v>
      </c>
      <c r="C16" s="11" t="s">
        <v>29</v>
      </c>
      <c r="D16" s="11" t="s">
        <v>11</v>
      </c>
      <c r="E16" s="11" t="s">
        <v>11</v>
      </c>
      <c r="F16" s="11" t="s">
        <v>11</v>
      </c>
      <c r="G16" s="1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>countif(C:C,"n")</f>
        <v>1</v>
      </c>
    </row>
    <row r="17">
      <c r="A17" s="13"/>
      <c r="B17" s="131" t="s">
        <v>536</v>
      </c>
      <c r="C17" s="11" t="s">
        <v>29</v>
      </c>
      <c r="D17" s="11" t="s">
        <v>11</v>
      </c>
      <c r="E17" s="11" t="s">
        <v>11</v>
      </c>
      <c r="F17" s="11" t="s">
        <v>11</v>
      </c>
      <c r="G17" s="11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28</v>
      </c>
    </row>
    <row r="18">
      <c r="A18" s="18"/>
      <c r="B18" s="131" t="s">
        <v>537</v>
      </c>
      <c r="C18" s="11" t="s">
        <v>29</v>
      </c>
      <c r="D18" s="11" t="s">
        <v>11</v>
      </c>
      <c r="E18" s="11" t="s">
        <v>11</v>
      </c>
      <c r="F18" s="11" t="s">
        <v>11</v>
      </c>
      <c r="G18" s="11" t="s">
        <v>105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0" t="s">
        <v>495</v>
      </c>
      <c r="B19" s="131" t="s">
        <v>538</v>
      </c>
      <c r="C19" s="11" t="s">
        <v>10</v>
      </c>
      <c r="D19" s="11" t="s">
        <v>11</v>
      </c>
      <c r="E19" s="11" t="s">
        <v>11</v>
      </c>
      <c r="F19" s="11" t="s">
        <v>11</v>
      </c>
      <c r="G19" s="11" t="s">
        <v>11</v>
      </c>
      <c r="H19" s="28" t="s">
        <v>4</v>
      </c>
      <c r="I19" s="24">
        <f>countif(D:D,"o")</f>
        <v>0</v>
      </c>
      <c r="J19" s="24">
        <f>countif(D:D,"x")</f>
        <v>28</v>
      </c>
      <c r="K19" s="26"/>
      <c r="L19" s="27"/>
      <c r="M19" s="27"/>
      <c r="N19" s="27"/>
      <c r="O19" s="27"/>
      <c r="P19" s="27"/>
    </row>
    <row r="20">
      <c r="A20" s="13"/>
      <c r="B20" s="131" t="s">
        <v>539</v>
      </c>
      <c r="C20" s="11" t="s">
        <v>63</v>
      </c>
      <c r="D20" s="11" t="s">
        <v>11</v>
      </c>
      <c r="E20" s="11" t="s">
        <v>11</v>
      </c>
      <c r="F20" s="11" t="s">
        <v>11</v>
      </c>
      <c r="G20" s="11" t="s">
        <v>11</v>
      </c>
      <c r="H20" s="28" t="s">
        <v>5</v>
      </c>
      <c r="I20" s="29">
        <f>countif(E:E,"o")</f>
        <v>0</v>
      </c>
      <c r="J20" s="29">
        <f>countif(E:E,"x")</f>
        <v>28</v>
      </c>
      <c r="K20" s="27"/>
      <c r="L20" s="27"/>
      <c r="M20" s="27"/>
      <c r="N20" s="27"/>
      <c r="O20" s="27"/>
      <c r="P20" s="27"/>
    </row>
    <row r="21">
      <c r="A21" s="13"/>
      <c r="B21" s="131" t="s">
        <v>540</v>
      </c>
      <c r="C21" s="11" t="s">
        <v>15</v>
      </c>
      <c r="D21" s="11" t="s">
        <v>11</v>
      </c>
      <c r="E21" s="11" t="s">
        <v>11</v>
      </c>
      <c r="F21" s="11" t="s">
        <v>11</v>
      </c>
      <c r="G21" s="11" t="s">
        <v>11</v>
      </c>
      <c r="H21" s="30" t="s">
        <v>6</v>
      </c>
      <c r="I21" s="24">
        <f>countif(F:F,"o")</f>
        <v>0</v>
      </c>
      <c r="J21" s="24">
        <f>countif(F:F,"x")</f>
        <v>28</v>
      </c>
      <c r="K21" s="27"/>
      <c r="L21" s="27"/>
      <c r="M21" s="27"/>
      <c r="N21" s="27"/>
      <c r="O21" s="27"/>
      <c r="P21" s="27"/>
    </row>
    <row r="22">
      <c r="A22" s="18"/>
      <c r="B22" s="131" t="s">
        <v>541</v>
      </c>
      <c r="C22" s="11" t="s">
        <v>99</v>
      </c>
      <c r="D22" s="11" t="s">
        <v>11</v>
      </c>
      <c r="E22" s="11" t="s">
        <v>11</v>
      </c>
      <c r="F22" s="11" t="s">
        <v>11</v>
      </c>
      <c r="G22" s="11" t="s">
        <v>11</v>
      </c>
      <c r="H22" s="31" t="s">
        <v>7</v>
      </c>
      <c r="I22" s="32">
        <f>countif(G:G,"o")</f>
        <v>2</v>
      </c>
      <c r="J22" s="32">
        <f>countif(G:G,"x")</f>
        <v>26</v>
      </c>
      <c r="K22" s="27"/>
      <c r="L22" s="27"/>
      <c r="M22" s="27"/>
      <c r="N22" s="27"/>
      <c r="O22" s="27"/>
      <c r="P22" s="27"/>
    </row>
    <row r="23">
      <c r="A23" s="10" t="s">
        <v>502</v>
      </c>
      <c r="B23" s="141" t="s">
        <v>542</v>
      </c>
      <c r="C23" s="11" t="s">
        <v>371</v>
      </c>
      <c r="D23" s="11" t="s">
        <v>11</v>
      </c>
      <c r="E23" s="11" t="s">
        <v>11</v>
      </c>
      <c r="F23" s="11" t="s">
        <v>11</v>
      </c>
      <c r="G23" s="11" t="s">
        <v>11</v>
      </c>
      <c r="H23" s="33"/>
      <c r="I23" s="34"/>
      <c r="J23" s="34"/>
      <c r="K23" s="4"/>
      <c r="L23" s="4"/>
      <c r="M23" s="4"/>
      <c r="N23" s="4"/>
      <c r="O23" s="4"/>
      <c r="P23" s="4"/>
    </row>
    <row r="24">
      <c r="A24" s="13"/>
      <c r="B24" s="131" t="s">
        <v>543</v>
      </c>
      <c r="C24" s="11" t="s">
        <v>15</v>
      </c>
      <c r="D24" s="11" t="s">
        <v>11</v>
      </c>
      <c r="E24" s="11" t="s">
        <v>11</v>
      </c>
      <c r="F24" s="11" t="s">
        <v>11</v>
      </c>
      <c r="G24" s="11" t="s">
        <v>11</v>
      </c>
      <c r="H24" s="35"/>
      <c r="I24" s="36"/>
      <c r="J24" s="36"/>
      <c r="K24" s="4"/>
      <c r="L24" s="4"/>
      <c r="M24" s="4"/>
      <c r="N24" s="4"/>
      <c r="O24" s="4"/>
      <c r="P24" s="4"/>
    </row>
    <row r="25">
      <c r="A25" s="13"/>
      <c r="B25" s="131" t="s">
        <v>544</v>
      </c>
      <c r="C25" s="11" t="s">
        <v>10</v>
      </c>
      <c r="D25" s="11" t="s">
        <v>11</v>
      </c>
      <c r="E25" s="11" t="s">
        <v>11</v>
      </c>
      <c r="F25" s="11" t="s">
        <v>11</v>
      </c>
      <c r="G25" s="11" t="s">
        <v>105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8"/>
      <c r="B26" s="131" t="s">
        <v>545</v>
      </c>
      <c r="C26" s="11" t="s">
        <v>15</v>
      </c>
      <c r="D26" s="11" t="s">
        <v>11</v>
      </c>
      <c r="E26" s="11" t="s">
        <v>11</v>
      </c>
      <c r="F26" s="11" t="s">
        <v>11</v>
      </c>
      <c r="G26" s="11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0" t="s">
        <v>511</v>
      </c>
      <c r="B27" s="131" t="s">
        <v>546</v>
      </c>
      <c r="C27" s="11" t="s">
        <v>349</v>
      </c>
      <c r="D27" s="11" t="s">
        <v>11</v>
      </c>
      <c r="E27" s="11" t="s">
        <v>11</v>
      </c>
      <c r="F27" s="11" t="s">
        <v>11</v>
      </c>
      <c r="G27" s="11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3"/>
      <c r="B28" s="131" t="s">
        <v>547</v>
      </c>
      <c r="C28" s="11" t="s">
        <v>349</v>
      </c>
      <c r="D28" s="11" t="s">
        <v>11</v>
      </c>
      <c r="E28" s="11" t="s">
        <v>11</v>
      </c>
      <c r="F28" s="11" t="s">
        <v>11</v>
      </c>
      <c r="G28" s="11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3"/>
      <c r="B29" s="131" t="s">
        <v>548</v>
      </c>
      <c r="C29" s="11" t="s">
        <v>29</v>
      </c>
      <c r="D29" s="11" t="s">
        <v>11</v>
      </c>
      <c r="E29" s="11" t="s">
        <v>11</v>
      </c>
      <c r="F29" s="11" t="s">
        <v>11</v>
      </c>
      <c r="G29" s="11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8"/>
      <c r="B30" s="131" t="s">
        <v>549</v>
      </c>
      <c r="C30" s="11" t="s">
        <v>23</v>
      </c>
      <c r="D30" s="11" t="s">
        <v>11</v>
      </c>
      <c r="E30" s="11" t="s">
        <v>11</v>
      </c>
      <c r="F30" s="11" t="s">
        <v>11</v>
      </c>
      <c r="G30" s="11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39"/>
      <c r="B31" s="139"/>
      <c r="C31" s="34"/>
      <c r="D31" s="34"/>
      <c r="E31" s="34"/>
      <c r="F31" s="34"/>
      <c r="G31" s="34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9">
    <mergeCell ref="A27:A30"/>
    <mergeCell ref="A64:A75"/>
    <mergeCell ref="A1:G1"/>
    <mergeCell ref="A3:A11"/>
    <mergeCell ref="A12:A18"/>
    <mergeCell ref="H16:O16"/>
    <mergeCell ref="H17:O17"/>
    <mergeCell ref="A19:A22"/>
    <mergeCell ref="A23:A26"/>
  </mergeCell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05" t="s">
        <v>550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86" t="s">
        <v>1</v>
      </c>
      <c r="B2" s="86" t="s">
        <v>2</v>
      </c>
      <c r="C2" s="87" t="s">
        <v>3</v>
      </c>
      <c r="D2" s="88" t="s">
        <v>4</v>
      </c>
      <c r="E2" s="88" t="s">
        <v>5</v>
      </c>
      <c r="F2" s="88" t="s">
        <v>6</v>
      </c>
      <c r="G2" s="8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0" t="s">
        <v>551</v>
      </c>
      <c r="B3" s="129" t="s">
        <v>552</v>
      </c>
      <c r="C3" s="11" t="s">
        <v>122</v>
      </c>
      <c r="D3" s="11" t="s">
        <v>11</v>
      </c>
      <c r="E3" s="11" t="s">
        <v>11</v>
      </c>
      <c r="F3" s="11" t="s">
        <v>11</v>
      </c>
      <c r="G3" s="11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8"/>
      <c r="B4" s="130" t="s">
        <v>553</v>
      </c>
      <c r="C4" s="11" t="s">
        <v>122</v>
      </c>
      <c r="D4" s="11" t="s">
        <v>11</v>
      </c>
      <c r="E4" s="11" t="s">
        <v>11</v>
      </c>
      <c r="F4" s="11" t="s">
        <v>11</v>
      </c>
      <c r="G4" s="11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37"/>
      <c r="B5" s="129" t="s">
        <v>554</v>
      </c>
      <c r="C5" s="11" t="s">
        <v>122</v>
      </c>
      <c r="D5" s="11" t="s">
        <v>11</v>
      </c>
      <c r="E5" s="11" t="s">
        <v>11</v>
      </c>
      <c r="F5" s="11" t="s">
        <v>11</v>
      </c>
      <c r="G5" s="11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37"/>
      <c r="B6" s="129" t="s">
        <v>555</v>
      </c>
      <c r="C6" s="11" t="s">
        <v>228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1</v>
      </c>
      <c r="N6" s="16" t="s">
        <v>27</v>
      </c>
      <c r="O6" s="16">
        <f>countif(C:C,"a4")</f>
        <v>0</v>
      </c>
      <c r="P6" s="16">
        <f t="shared" ref="P6:P16" si="1">sum(I6,K6,M6,O6)</f>
        <v>1</v>
      </c>
    </row>
    <row r="7">
      <c r="A7" s="37"/>
      <c r="B7" s="129" t="s">
        <v>556</v>
      </c>
      <c r="C7" s="11" t="s">
        <v>10</v>
      </c>
      <c r="D7" s="11" t="s">
        <v>11</v>
      </c>
      <c r="E7" s="11" t="s">
        <v>105</v>
      </c>
      <c r="F7" s="11" t="s">
        <v>11</v>
      </c>
      <c r="G7" s="11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0</v>
      </c>
    </row>
    <row r="8">
      <c r="A8" s="37"/>
      <c r="B8" s="129" t="s">
        <v>557</v>
      </c>
      <c r="C8" s="11" t="s">
        <v>10</v>
      </c>
      <c r="D8" s="11" t="s">
        <v>11</v>
      </c>
      <c r="E8" s="11" t="s">
        <v>105</v>
      </c>
      <c r="F8" s="11" t="s">
        <v>11</v>
      </c>
      <c r="G8" s="11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8</v>
      </c>
      <c r="N8" s="16" t="s">
        <v>38</v>
      </c>
      <c r="O8" s="16">
        <f>countif(C:C,"c4")</f>
        <v>0</v>
      </c>
      <c r="P8" s="16">
        <f t="shared" si="1"/>
        <v>8</v>
      </c>
    </row>
    <row r="9">
      <c r="A9" s="10" t="s">
        <v>558</v>
      </c>
      <c r="B9" s="142" t="s">
        <v>559</v>
      </c>
      <c r="C9" s="11" t="s">
        <v>74</v>
      </c>
      <c r="D9" s="11" t="s">
        <v>105</v>
      </c>
      <c r="E9" s="11" t="s">
        <v>11</v>
      </c>
      <c r="F9" s="11" t="s">
        <v>11</v>
      </c>
      <c r="G9" s="11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13"/>
      <c r="B10" s="142" t="s">
        <v>560</v>
      </c>
      <c r="C10" s="11" t="s">
        <v>45</v>
      </c>
      <c r="D10" s="11" t="s">
        <v>105</v>
      </c>
      <c r="E10" s="11" t="s">
        <v>11</v>
      </c>
      <c r="F10" s="11" t="s">
        <v>11</v>
      </c>
      <c r="G10" s="11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142" t="s">
        <v>561</v>
      </c>
      <c r="C11" s="11" t="s">
        <v>74</v>
      </c>
      <c r="D11" s="11" t="s">
        <v>105</v>
      </c>
      <c r="E11" s="11" t="s">
        <v>11</v>
      </c>
      <c r="F11" s="11" t="s">
        <v>11</v>
      </c>
      <c r="G11" s="11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4</v>
      </c>
      <c r="L11" s="16" t="s">
        <v>54</v>
      </c>
      <c r="M11" s="16">
        <f>countif(C:C,"f3")</f>
        <v>2</v>
      </c>
      <c r="N11" s="16" t="s">
        <v>55</v>
      </c>
      <c r="O11" s="16">
        <f>countif(C:C,"f4")</f>
        <v>0</v>
      </c>
      <c r="P11" s="16">
        <f t="shared" si="1"/>
        <v>6</v>
      </c>
    </row>
    <row r="12">
      <c r="A12" s="18"/>
      <c r="B12" s="129" t="s">
        <v>562</v>
      </c>
      <c r="C12" s="11" t="s">
        <v>45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1</v>
      </c>
      <c r="P12" s="16">
        <f t="shared" si="1"/>
        <v>1</v>
      </c>
    </row>
    <row r="13">
      <c r="A13" s="10" t="s">
        <v>563</v>
      </c>
      <c r="B13" s="142" t="s">
        <v>564</v>
      </c>
      <c r="C13" s="90" t="s">
        <v>45</v>
      </c>
      <c r="D13" s="90" t="s">
        <v>105</v>
      </c>
      <c r="E13" s="11" t="s">
        <v>11</v>
      </c>
      <c r="F13" s="11" t="s">
        <v>11</v>
      </c>
      <c r="G13" s="11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3</v>
      </c>
      <c r="N13" s="16" t="s">
        <v>67</v>
      </c>
      <c r="O13" s="16">
        <f>countif(C:C,"h4")</f>
        <v>0</v>
      </c>
      <c r="P13" s="16">
        <f t="shared" si="1"/>
        <v>3</v>
      </c>
    </row>
    <row r="14">
      <c r="A14" s="13"/>
      <c r="B14" s="129" t="s">
        <v>565</v>
      </c>
      <c r="C14" s="11" t="s">
        <v>45</v>
      </c>
      <c r="D14" s="11" t="s">
        <v>11</v>
      </c>
      <c r="E14" s="11" t="s">
        <v>11</v>
      </c>
      <c r="F14" s="11" t="s">
        <v>11</v>
      </c>
      <c r="G14" s="11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4</v>
      </c>
      <c r="N14" s="16" t="s">
        <v>72</v>
      </c>
      <c r="O14" s="16">
        <f>countif(C:C,"i4")</f>
        <v>1</v>
      </c>
      <c r="P14" s="16">
        <f t="shared" si="1"/>
        <v>5</v>
      </c>
    </row>
    <row r="15">
      <c r="A15" s="18"/>
      <c r="B15" s="129" t="s">
        <v>566</v>
      </c>
      <c r="C15" s="11" t="s">
        <v>228</v>
      </c>
      <c r="D15" s="11" t="s">
        <v>11</v>
      </c>
      <c r="E15" s="11" t="s">
        <v>11</v>
      </c>
      <c r="F15" s="11" t="s">
        <v>11</v>
      </c>
      <c r="G15" s="11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2</v>
      </c>
      <c r="N15" s="16" t="s">
        <v>78</v>
      </c>
      <c r="O15" s="16">
        <f>countif(C:C,"j4")</f>
        <v>1</v>
      </c>
      <c r="P15" s="16">
        <f t="shared" si="1"/>
        <v>3</v>
      </c>
    </row>
    <row r="16">
      <c r="A16" s="10" t="s">
        <v>567</v>
      </c>
      <c r="B16" s="142" t="s">
        <v>568</v>
      </c>
      <c r="C16" s="11" t="s">
        <v>13</v>
      </c>
      <c r="D16" s="11" t="s">
        <v>105</v>
      </c>
      <c r="E16" s="11" t="s">
        <v>11</v>
      </c>
      <c r="F16" s="11" t="s">
        <v>11</v>
      </c>
      <c r="G16" s="11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143" t="s">
        <v>569</v>
      </c>
      <c r="C17" s="11" t="s">
        <v>95</v>
      </c>
      <c r="D17" s="11" t="s">
        <v>105</v>
      </c>
      <c r="E17" s="11" t="s">
        <v>11</v>
      </c>
      <c r="F17" s="11" t="s">
        <v>11</v>
      </c>
      <c r="G17" s="11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28</v>
      </c>
    </row>
    <row r="18">
      <c r="A18" s="18"/>
      <c r="B18" s="144" t="s">
        <v>570</v>
      </c>
      <c r="C18" s="11" t="s">
        <v>29</v>
      </c>
      <c r="D18" s="11" t="s">
        <v>105</v>
      </c>
      <c r="E18" s="11" t="s">
        <v>11</v>
      </c>
      <c r="F18" s="11" t="s">
        <v>11</v>
      </c>
      <c r="G18" s="11" t="s">
        <v>105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0" t="s">
        <v>571</v>
      </c>
      <c r="B19" s="144" t="s">
        <v>572</v>
      </c>
      <c r="C19" s="11" t="s">
        <v>95</v>
      </c>
      <c r="D19" s="11" t="s">
        <v>105</v>
      </c>
      <c r="E19" s="11" t="s">
        <v>11</v>
      </c>
      <c r="F19" s="11" t="s">
        <v>11</v>
      </c>
      <c r="G19" s="11" t="s">
        <v>11</v>
      </c>
      <c r="H19" s="28" t="s">
        <v>4</v>
      </c>
      <c r="I19" s="24">
        <f>countif(D:D,"o")</f>
        <v>10</v>
      </c>
      <c r="J19" s="24">
        <f>countif(D:D,"x")</f>
        <v>18</v>
      </c>
      <c r="K19" s="26"/>
      <c r="L19" s="27"/>
      <c r="M19" s="27"/>
      <c r="N19" s="27"/>
      <c r="O19" s="27"/>
      <c r="P19" s="27"/>
    </row>
    <row r="20">
      <c r="A20" s="18"/>
      <c r="B20" s="131" t="s">
        <v>573</v>
      </c>
      <c r="C20" s="11" t="s">
        <v>95</v>
      </c>
      <c r="D20" s="11" t="s">
        <v>11</v>
      </c>
      <c r="E20" s="11" t="s">
        <v>105</v>
      </c>
      <c r="F20" s="11" t="s">
        <v>11</v>
      </c>
      <c r="G20" s="11" t="s">
        <v>11</v>
      </c>
      <c r="H20" s="28" t="s">
        <v>5</v>
      </c>
      <c r="I20" s="29">
        <f>countif(E:E,"o")</f>
        <v>3</v>
      </c>
      <c r="J20" s="29">
        <f>countif(E:E,"x")</f>
        <v>25</v>
      </c>
      <c r="K20" s="27"/>
      <c r="L20" s="27"/>
      <c r="M20" s="27"/>
      <c r="N20" s="27"/>
      <c r="O20" s="27"/>
      <c r="P20" s="27"/>
    </row>
    <row r="21">
      <c r="A21" s="37" t="s">
        <v>574</v>
      </c>
      <c r="B21" s="131" t="s">
        <v>575</v>
      </c>
      <c r="C21" s="11" t="s">
        <v>10</v>
      </c>
      <c r="D21" s="11" t="s">
        <v>11</v>
      </c>
      <c r="E21" s="11" t="s">
        <v>11</v>
      </c>
      <c r="F21" s="11" t="s">
        <v>11</v>
      </c>
      <c r="G21" s="11" t="s">
        <v>11</v>
      </c>
      <c r="H21" s="30" t="s">
        <v>6</v>
      </c>
      <c r="I21" s="24">
        <f>countif(F:F,"o")</f>
        <v>0</v>
      </c>
      <c r="J21" s="24">
        <f>countif(F:F,"x")</f>
        <v>28</v>
      </c>
      <c r="K21" s="27"/>
      <c r="L21" s="27"/>
      <c r="M21" s="27"/>
      <c r="N21" s="27"/>
      <c r="O21" s="27"/>
      <c r="P21" s="27"/>
    </row>
    <row r="22">
      <c r="A22" s="10" t="s">
        <v>576</v>
      </c>
      <c r="B22" s="131" t="s">
        <v>577</v>
      </c>
      <c r="C22" s="11" t="s">
        <v>10</v>
      </c>
      <c r="D22" s="11" t="s">
        <v>11</v>
      </c>
      <c r="E22" s="11" t="s">
        <v>11</v>
      </c>
      <c r="F22" s="11" t="s">
        <v>11</v>
      </c>
      <c r="G22" s="11" t="s">
        <v>11</v>
      </c>
      <c r="H22" s="31" t="s">
        <v>7</v>
      </c>
      <c r="I22" s="32">
        <f>countif(G:G,"o")</f>
        <v>1</v>
      </c>
      <c r="J22" s="32">
        <f>countif(G:G,"x")</f>
        <v>27</v>
      </c>
      <c r="K22" s="27"/>
      <c r="L22" s="27"/>
      <c r="M22" s="27"/>
      <c r="N22" s="27"/>
      <c r="O22" s="27"/>
      <c r="P22" s="27"/>
    </row>
    <row r="23">
      <c r="A23" s="18"/>
      <c r="B23" s="131" t="s">
        <v>578</v>
      </c>
      <c r="C23" s="11" t="s">
        <v>10</v>
      </c>
      <c r="D23" s="11" t="s">
        <v>11</v>
      </c>
      <c r="E23" s="11" t="s">
        <v>11</v>
      </c>
      <c r="F23" s="11" t="s">
        <v>11</v>
      </c>
      <c r="G23" s="11" t="s">
        <v>11</v>
      </c>
      <c r="H23" s="33"/>
      <c r="I23" s="34"/>
      <c r="J23" s="34"/>
      <c r="K23" s="4"/>
      <c r="L23" s="4"/>
      <c r="M23" s="4"/>
      <c r="N23" s="4"/>
      <c r="O23" s="4"/>
      <c r="P23" s="4"/>
    </row>
    <row r="24">
      <c r="A24" s="37" t="s">
        <v>579</v>
      </c>
      <c r="B24" s="131" t="s">
        <v>580</v>
      </c>
      <c r="C24" s="11" t="s">
        <v>10</v>
      </c>
      <c r="D24" s="11" t="s">
        <v>11</v>
      </c>
      <c r="E24" s="11" t="s">
        <v>11</v>
      </c>
      <c r="F24" s="11" t="s">
        <v>11</v>
      </c>
      <c r="G24" s="11" t="s">
        <v>11</v>
      </c>
      <c r="H24" s="35"/>
      <c r="I24" s="36"/>
      <c r="J24" s="36"/>
      <c r="K24" s="4"/>
      <c r="L24" s="4"/>
      <c r="M24" s="4"/>
      <c r="N24" s="4"/>
      <c r="O24" s="4"/>
      <c r="P24" s="4"/>
    </row>
    <row r="25">
      <c r="A25" s="10" t="s">
        <v>581</v>
      </c>
      <c r="B25" s="131" t="s">
        <v>582</v>
      </c>
      <c r="C25" s="11" t="s">
        <v>10</v>
      </c>
      <c r="D25" s="11" t="s">
        <v>11</v>
      </c>
      <c r="E25" s="11" t="s">
        <v>11</v>
      </c>
      <c r="F25" s="11" t="s">
        <v>11</v>
      </c>
      <c r="G25" s="11" t="s">
        <v>11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8"/>
      <c r="B26" s="131" t="s">
        <v>583</v>
      </c>
      <c r="C26" s="11" t="s">
        <v>10</v>
      </c>
      <c r="D26" s="11" t="s">
        <v>11</v>
      </c>
      <c r="E26" s="11" t="s">
        <v>11</v>
      </c>
      <c r="F26" s="11" t="s">
        <v>11</v>
      </c>
      <c r="G26" s="11" t="s">
        <v>11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45" t="s">
        <v>584</v>
      </c>
      <c r="B27" s="131" t="s">
        <v>585</v>
      </c>
      <c r="C27" s="11" t="s">
        <v>440</v>
      </c>
      <c r="D27" s="11" t="s">
        <v>11</v>
      </c>
      <c r="E27" s="11" t="s">
        <v>11</v>
      </c>
      <c r="F27" s="11" t="s">
        <v>11</v>
      </c>
      <c r="G27" s="11" t="s">
        <v>11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3"/>
      <c r="B28" s="131" t="s">
        <v>586</v>
      </c>
      <c r="C28" s="11" t="s">
        <v>225</v>
      </c>
      <c r="D28" s="11" t="s">
        <v>11</v>
      </c>
      <c r="E28" s="11" t="s">
        <v>11</v>
      </c>
      <c r="F28" s="11" t="s">
        <v>11</v>
      </c>
      <c r="G28" s="11" t="s">
        <v>11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8"/>
      <c r="B29" s="131" t="s">
        <v>587</v>
      </c>
      <c r="C29" s="11" t="s">
        <v>588</v>
      </c>
      <c r="D29" s="11" t="s">
        <v>105</v>
      </c>
      <c r="E29" s="11" t="s">
        <v>11</v>
      </c>
      <c r="F29" s="11" t="s">
        <v>11</v>
      </c>
      <c r="G29" s="11" t="s">
        <v>11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31" t="s">
        <v>589</v>
      </c>
      <c r="B30" s="131" t="s">
        <v>589</v>
      </c>
      <c r="C30" s="11" t="s">
        <v>122</v>
      </c>
      <c r="D30" s="11" t="s">
        <v>105</v>
      </c>
      <c r="E30" s="11" t="s">
        <v>11</v>
      </c>
      <c r="F30" s="11" t="s">
        <v>11</v>
      </c>
      <c r="G30" s="11" t="s">
        <v>11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39"/>
      <c r="B31" s="139"/>
      <c r="C31" s="34"/>
      <c r="D31" s="34"/>
      <c r="E31" s="34"/>
      <c r="F31" s="34"/>
      <c r="G31" s="34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</sheetData>
  <mergeCells count="11">
    <mergeCell ref="A19:A20"/>
    <mergeCell ref="A22:A23"/>
    <mergeCell ref="A25:A26"/>
    <mergeCell ref="A27:A29"/>
    <mergeCell ref="A1:G1"/>
    <mergeCell ref="A3:A4"/>
    <mergeCell ref="A9:A12"/>
    <mergeCell ref="A13:A15"/>
    <mergeCell ref="A16:A18"/>
    <mergeCell ref="H16:O16"/>
    <mergeCell ref="H17:O17"/>
  </mergeCell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590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146" t="s">
        <v>1</v>
      </c>
      <c r="B2" s="147" t="s">
        <v>2</v>
      </c>
      <c r="C2" s="148" t="s">
        <v>3</v>
      </c>
      <c r="D2" s="88" t="s">
        <v>4</v>
      </c>
      <c r="E2" s="88" t="s">
        <v>5</v>
      </c>
      <c r="F2" s="88" t="s">
        <v>6</v>
      </c>
      <c r="G2" s="14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49" t="s">
        <v>591</v>
      </c>
      <c r="B3" s="37" t="s">
        <v>592</v>
      </c>
      <c r="C3" s="54" t="s">
        <v>349</v>
      </c>
      <c r="D3" s="11" t="s">
        <v>11</v>
      </c>
      <c r="E3" s="11" t="s">
        <v>11</v>
      </c>
      <c r="F3" s="11" t="s">
        <v>11</v>
      </c>
      <c r="G3" s="52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38" t="s">
        <v>593</v>
      </c>
      <c r="C4" s="54" t="s">
        <v>63</v>
      </c>
      <c r="D4" s="11" t="s">
        <v>11</v>
      </c>
      <c r="E4" s="11" t="s">
        <v>11</v>
      </c>
      <c r="F4" s="11" t="s">
        <v>11</v>
      </c>
      <c r="G4" s="52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37" t="s">
        <v>594</v>
      </c>
      <c r="C5" s="54" t="s">
        <v>95</v>
      </c>
      <c r="D5" s="54" t="s">
        <v>11</v>
      </c>
      <c r="E5" s="54" t="s">
        <v>11</v>
      </c>
      <c r="F5" s="54" t="s">
        <v>11</v>
      </c>
      <c r="G5" s="55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49" t="s">
        <v>595</v>
      </c>
      <c r="B6" s="37" t="s">
        <v>596</v>
      </c>
      <c r="C6" s="54" t="s">
        <v>99</v>
      </c>
      <c r="D6" s="54" t="s">
        <v>11</v>
      </c>
      <c r="E6" s="54" t="s">
        <v>11</v>
      </c>
      <c r="F6" s="54" t="s">
        <v>11</v>
      </c>
      <c r="G6" s="55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1</v>
      </c>
      <c r="L6" s="16" t="s">
        <v>26</v>
      </c>
      <c r="M6" s="16">
        <f>countif(C:C,"a3")</f>
        <v>2</v>
      </c>
      <c r="N6" s="16" t="s">
        <v>27</v>
      </c>
      <c r="O6" s="16">
        <f>countif(C:C,"a4")</f>
        <v>0</v>
      </c>
      <c r="P6" s="16">
        <f t="shared" ref="P6:P16" si="1">sum(I6,K6,M6,O6)</f>
        <v>3</v>
      </c>
    </row>
    <row r="7">
      <c r="A7" s="13"/>
      <c r="B7" s="37" t="s">
        <v>597</v>
      </c>
      <c r="C7" s="54" t="s">
        <v>99</v>
      </c>
      <c r="D7" s="54" t="s">
        <v>11</v>
      </c>
      <c r="E7" s="54" t="s">
        <v>11</v>
      </c>
      <c r="F7" s="54" t="s">
        <v>11</v>
      </c>
      <c r="G7" s="55" t="s">
        <v>11</v>
      </c>
      <c r="H7" s="16" t="s">
        <v>30</v>
      </c>
      <c r="I7" s="16">
        <f>countif(C:C,"b1")</f>
        <v>1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3</v>
      </c>
    </row>
    <row r="8">
      <c r="A8" s="13"/>
      <c r="B8" s="37" t="s">
        <v>598</v>
      </c>
      <c r="C8" s="54" t="s">
        <v>23</v>
      </c>
      <c r="D8" s="11" t="s">
        <v>11</v>
      </c>
      <c r="E8" s="11" t="s">
        <v>11</v>
      </c>
      <c r="F8" s="11" t="s">
        <v>11</v>
      </c>
      <c r="G8" s="52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49" t="s">
        <v>599</v>
      </c>
      <c r="B9" s="37" t="s">
        <v>600</v>
      </c>
      <c r="C9" s="54" t="s">
        <v>99</v>
      </c>
      <c r="D9" s="11" t="s">
        <v>11</v>
      </c>
      <c r="E9" s="11" t="s">
        <v>11</v>
      </c>
      <c r="F9" s="11" t="s">
        <v>11</v>
      </c>
      <c r="G9" s="52" t="s">
        <v>11</v>
      </c>
      <c r="H9" s="16" t="s">
        <v>40</v>
      </c>
      <c r="I9" s="17">
        <f>countif(C:C,"d1")</f>
        <v>2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3</v>
      </c>
    </row>
    <row r="10">
      <c r="A10" s="13"/>
      <c r="B10" s="37" t="s">
        <v>601</v>
      </c>
      <c r="C10" s="54" t="s">
        <v>13</v>
      </c>
      <c r="D10" s="54" t="s">
        <v>11</v>
      </c>
      <c r="E10" s="54" t="s">
        <v>11</v>
      </c>
      <c r="F10" s="54" t="s">
        <v>11</v>
      </c>
      <c r="G10" s="55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0</v>
      </c>
      <c r="N10" s="16" t="s">
        <v>49</v>
      </c>
      <c r="O10" s="16">
        <f>countif(C:C,"e4")</f>
        <v>0</v>
      </c>
      <c r="P10" s="16">
        <f t="shared" si="1"/>
        <v>0</v>
      </c>
    </row>
    <row r="11">
      <c r="A11" s="13"/>
      <c r="B11" s="37" t="s">
        <v>602</v>
      </c>
      <c r="C11" s="54" t="s">
        <v>23</v>
      </c>
      <c r="D11" s="54" t="s">
        <v>11</v>
      </c>
      <c r="E11" s="54" t="s">
        <v>11</v>
      </c>
      <c r="F11" s="54" t="s">
        <v>11</v>
      </c>
      <c r="G11" s="55" t="s">
        <v>11</v>
      </c>
      <c r="H11" s="16" t="s">
        <v>52</v>
      </c>
      <c r="I11" s="17">
        <f>countif(C:C,"f1")</f>
        <v>3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13"/>
      <c r="B12" s="37" t="s">
        <v>603</v>
      </c>
      <c r="C12" s="54" t="s">
        <v>45</v>
      </c>
      <c r="D12" s="54" t="s">
        <v>11</v>
      </c>
      <c r="E12" s="54" t="s">
        <v>11</v>
      </c>
      <c r="F12" s="54" t="s">
        <v>11</v>
      </c>
      <c r="G12" s="55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49" t="s">
        <v>604</v>
      </c>
      <c r="B13" s="37" t="s">
        <v>605</v>
      </c>
      <c r="C13" s="54" t="s">
        <v>95</v>
      </c>
      <c r="D13" s="11" t="s">
        <v>11</v>
      </c>
      <c r="E13" s="11" t="s">
        <v>11</v>
      </c>
      <c r="F13" s="11" t="s">
        <v>11</v>
      </c>
      <c r="G13" s="52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6</v>
      </c>
      <c r="N13" s="16" t="s">
        <v>67</v>
      </c>
      <c r="O13" s="16">
        <f>countif(C:C,"h4")</f>
        <v>0</v>
      </c>
      <c r="P13" s="16">
        <f t="shared" si="1"/>
        <v>6</v>
      </c>
    </row>
    <row r="14">
      <c r="A14" s="13"/>
      <c r="B14" s="37" t="s">
        <v>606</v>
      </c>
      <c r="C14" s="54" t="s">
        <v>95</v>
      </c>
      <c r="D14" s="11" t="s">
        <v>11</v>
      </c>
      <c r="E14" s="11" t="s">
        <v>11</v>
      </c>
      <c r="F14" s="11" t="s">
        <v>11</v>
      </c>
      <c r="G14" s="52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3"/>
      <c r="B15" s="92" t="s">
        <v>607</v>
      </c>
      <c r="C15" s="54" t="s">
        <v>122</v>
      </c>
      <c r="D15" s="54" t="s">
        <v>11</v>
      </c>
      <c r="E15" s="54" t="s">
        <v>11</v>
      </c>
      <c r="F15" s="54" t="s">
        <v>11</v>
      </c>
      <c r="G15" s="55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3"/>
      <c r="B16" s="37" t="s">
        <v>608</v>
      </c>
      <c r="C16" s="54" t="s">
        <v>95</v>
      </c>
      <c r="D16" s="54" t="s">
        <v>11</v>
      </c>
      <c r="E16" s="54" t="s">
        <v>11</v>
      </c>
      <c r="F16" s="54" t="s">
        <v>11</v>
      </c>
      <c r="G16" s="55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49" t="s">
        <v>609</v>
      </c>
      <c r="B17" s="11" t="s">
        <v>610</v>
      </c>
      <c r="C17" s="54" t="s">
        <v>95</v>
      </c>
      <c r="D17" s="54" t="s">
        <v>11</v>
      </c>
      <c r="E17" s="54" t="s">
        <v>11</v>
      </c>
      <c r="F17" s="54" t="s">
        <v>11</v>
      </c>
      <c r="G17" s="55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20</v>
      </c>
    </row>
    <row r="18">
      <c r="A18" s="13"/>
      <c r="B18" s="11" t="s">
        <v>611</v>
      </c>
      <c r="C18" s="54" t="s">
        <v>29</v>
      </c>
      <c r="D18" s="11" t="s">
        <v>11</v>
      </c>
      <c r="E18" s="11" t="s">
        <v>11</v>
      </c>
      <c r="F18" s="11" t="s">
        <v>11</v>
      </c>
      <c r="G18" s="52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3"/>
      <c r="B19" s="11" t="s">
        <v>612</v>
      </c>
      <c r="C19" s="54" t="s">
        <v>80</v>
      </c>
      <c r="D19" s="11" t="s">
        <v>11</v>
      </c>
      <c r="E19" s="11" t="s">
        <v>11</v>
      </c>
      <c r="F19" s="11" t="s">
        <v>11</v>
      </c>
      <c r="G19" s="52" t="s">
        <v>11</v>
      </c>
      <c r="H19" s="28" t="s">
        <v>4</v>
      </c>
      <c r="I19" s="24">
        <f>countif(D:D,"o")</f>
        <v>0</v>
      </c>
      <c r="J19" s="24">
        <f>countif(D:D,"x")</f>
        <v>20</v>
      </c>
      <c r="K19" s="26"/>
      <c r="L19" s="27"/>
      <c r="M19" s="27"/>
      <c r="N19" s="27"/>
      <c r="O19" s="27"/>
      <c r="P19" s="27"/>
    </row>
    <row r="20">
      <c r="A20" s="13"/>
      <c r="B20" s="11" t="s">
        <v>613</v>
      </c>
      <c r="C20" s="54" t="s">
        <v>95</v>
      </c>
      <c r="D20" s="54" t="s">
        <v>11</v>
      </c>
      <c r="E20" s="54" t="s">
        <v>11</v>
      </c>
      <c r="F20" s="54" t="s">
        <v>11</v>
      </c>
      <c r="G20" s="55" t="s">
        <v>11</v>
      </c>
      <c r="H20" s="28" t="s">
        <v>5</v>
      </c>
      <c r="I20" s="29">
        <f>countif(E:E,"o")</f>
        <v>0</v>
      </c>
      <c r="J20" s="29">
        <f>countif(E:E,"x")</f>
        <v>20</v>
      </c>
      <c r="K20" s="27"/>
      <c r="L20" s="27"/>
      <c r="M20" s="27"/>
      <c r="N20" s="27"/>
      <c r="O20" s="27"/>
      <c r="P20" s="27"/>
    </row>
    <row r="21">
      <c r="A21" s="13"/>
      <c r="B21" s="11" t="s">
        <v>614</v>
      </c>
      <c r="C21" s="54" t="s">
        <v>29</v>
      </c>
      <c r="D21" s="54" t="s">
        <v>11</v>
      </c>
      <c r="E21" s="54" t="s">
        <v>11</v>
      </c>
      <c r="F21" s="54" t="s">
        <v>11</v>
      </c>
      <c r="G21" s="55" t="s">
        <v>11</v>
      </c>
      <c r="H21" s="30" t="s">
        <v>6</v>
      </c>
      <c r="I21" s="24">
        <f>countif(F:F,"o")</f>
        <v>0</v>
      </c>
      <c r="J21" s="24">
        <f>countif(F:F,"x")</f>
        <v>20</v>
      </c>
      <c r="K21" s="27"/>
      <c r="L21" s="27"/>
      <c r="M21" s="27"/>
      <c r="N21" s="27"/>
      <c r="O21" s="27"/>
      <c r="P21" s="27"/>
    </row>
    <row r="22">
      <c r="A22" s="18"/>
      <c r="B22" s="11" t="s">
        <v>615</v>
      </c>
      <c r="C22" s="54" t="s">
        <v>15</v>
      </c>
      <c r="D22" s="54" t="s">
        <v>11</v>
      </c>
      <c r="E22" s="54" t="s">
        <v>11</v>
      </c>
      <c r="F22" s="54" t="s">
        <v>11</v>
      </c>
      <c r="G22" s="55" t="s">
        <v>11</v>
      </c>
      <c r="H22" s="31" t="s">
        <v>7</v>
      </c>
      <c r="I22" s="32">
        <f>countif(G:G,"o")</f>
        <v>0</v>
      </c>
      <c r="J22" s="32">
        <f>countif(G:G,"x")</f>
        <v>20</v>
      </c>
      <c r="K22" s="27"/>
      <c r="L22" s="27"/>
      <c r="M22" s="27"/>
      <c r="N22" s="27"/>
      <c r="O22" s="27"/>
      <c r="P22" s="27"/>
    </row>
    <row r="23">
      <c r="A23" s="41"/>
      <c r="B23" s="104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104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11">
    <mergeCell ref="A17:A22"/>
    <mergeCell ref="A25:A26"/>
    <mergeCell ref="A27:A29"/>
    <mergeCell ref="A64:A75"/>
    <mergeCell ref="A1:G1"/>
    <mergeCell ref="A3:A5"/>
    <mergeCell ref="A6:A8"/>
    <mergeCell ref="A9:A12"/>
    <mergeCell ref="A13:A16"/>
    <mergeCell ref="H16:O16"/>
    <mergeCell ref="H17:O17"/>
  </mergeCell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" t="s">
        <v>616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70" t="s">
        <v>617</v>
      </c>
      <c r="B3" s="73" t="s">
        <v>618</v>
      </c>
      <c r="C3" s="47" t="s">
        <v>267</v>
      </c>
      <c r="D3" s="47" t="s">
        <v>11</v>
      </c>
      <c r="E3" s="47" t="s">
        <v>11</v>
      </c>
      <c r="F3" s="47" t="s">
        <v>11</v>
      </c>
      <c r="G3" s="47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70" t="s">
        <v>619</v>
      </c>
      <c r="B4" s="71" t="s">
        <v>620</v>
      </c>
      <c r="C4" s="47" t="s">
        <v>29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70"/>
      <c r="B5" s="73" t="s">
        <v>621</v>
      </c>
      <c r="C5" s="47" t="s">
        <v>23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70"/>
      <c r="B6" s="73" t="s">
        <v>622</v>
      </c>
      <c r="C6" s="47" t="s">
        <v>63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1</v>
      </c>
      <c r="L6" s="16" t="s">
        <v>26</v>
      </c>
      <c r="M6" s="16">
        <f>countif(C:C,"a3")</f>
        <v>1</v>
      </c>
      <c r="N6" s="16" t="s">
        <v>27</v>
      </c>
      <c r="O6" s="16">
        <f>countif(C:C,"a4")</f>
        <v>0</v>
      </c>
      <c r="P6" s="16">
        <f t="shared" ref="P6:P16" si="1">sum(I6,K6,M6,O6)</f>
        <v>2</v>
      </c>
    </row>
    <row r="7">
      <c r="A7" s="70" t="s">
        <v>623</v>
      </c>
      <c r="B7" s="73" t="s">
        <v>624</v>
      </c>
      <c r="C7" s="47" t="s">
        <v>99</v>
      </c>
      <c r="D7" s="47" t="s">
        <v>11</v>
      </c>
      <c r="E7" s="47" t="s">
        <v>11</v>
      </c>
      <c r="F7" s="47" t="s">
        <v>11</v>
      </c>
      <c r="G7" s="47" t="s">
        <v>11</v>
      </c>
      <c r="H7" s="16" t="s">
        <v>30</v>
      </c>
      <c r="I7" s="16">
        <f>countif(C:C,"b1")</f>
        <v>2</v>
      </c>
      <c r="J7" s="16" t="s">
        <v>31</v>
      </c>
      <c r="K7" s="16">
        <f>countif(C:C,"b2")</f>
        <v>0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2</v>
      </c>
    </row>
    <row r="8">
      <c r="A8" s="70"/>
      <c r="B8" s="73" t="s">
        <v>625</v>
      </c>
      <c r="C8" s="47" t="s">
        <v>63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70"/>
      <c r="B9" s="73" t="s">
        <v>626</v>
      </c>
      <c r="C9" s="47" t="s">
        <v>95</v>
      </c>
      <c r="D9" s="47" t="s">
        <v>11</v>
      </c>
      <c r="E9" s="47" t="s">
        <v>11</v>
      </c>
      <c r="F9" s="47" t="s">
        <v>11</v>
      </c>
      <c r="G9" s="47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0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70"/>
      <c r="B10" s="73" t="s">
        <v>627</v>
      </c>
      <c r="C10" s="47" t="s">
        <v>349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1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41"/>
      <c r="B11" s="65"/>
      <c r="C11" s="36"/>
      <c r="D11" s="66"/>
      <c r="E11" s="66"/>
      <c r="F11" s="66"/>
      <c r="G11" s="66"/>
      <c r="H11" s="93" t="s">
        <v>52</v>
      </c>
      <c r="I11" s="17">
        <f>countif(C:C,"f1")</f>
        <v>1</v>
      </c>
      <c r="J11" s="16" t="s">
        <v>53</v>
      </c>
      <c r="K11" s="16">
        <f>countif(C:C,"f2")</f>
        <v>0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1</v>
      </c>
    </row>
    <row r="12">
      <c r="A12" s="41"/>
      <c r="B12" s="65"/>
      <c r="C12" s="36"/>
      <c r="D12" s="66"/>
      <c r="E12" s="66"/>
      <c r="F12" s="66"/>
      <c r="G12" s="66"/>
      <c r="H12" s="93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41"/>
      <c r="B13" s="65"/>
      <c r="C13" s="36"/>
      <c r="D13" s="66"/>
      <c r="E13" s="66"/>
      <c r="F13" s="66"/>
      <c r="G13" s="66"/>
      <c r="H13" s="93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1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41"/>
      <c r="B14" s="65"/>
      <c r="C14" s="36"/>
      <c r="D14" s="66"/>
      <c r="E14" s="66"/>
      <c r="F14" s="66"/>
      <c r="G14" s="66"/>
      <c r="H14" s="93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41"/>
      <c r="B15" s="65"/>
      <c r="C15" s="66"/>
      <c r="D15" s="66"/>
      <c r="E15" s="66"/>
      <c r="F15" s="66"/>
      <c r="G15" s="66"/>
      <c r="H15" s="93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41"/>
      <c r="B16" s="65"/>
      <c r="C16" s="36"/>
      <c r="D16" s="66"/>
      <c r="E16" s="66"/>
      <c r="F16" s="66"/>
      <c r="G16" s="66"/>
      <c r="H16" s="94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41"/>
      <c r="B17" s="104"/>
      <c r="C17" s="36"/>
      <c r="D17" s="66"/>
      <c r="E17" s="66"/>
      <c r="F17" s="66"/>
      <c r="G17" s="66"/>
      <c r="H17" s="95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8</v>
      </c>
    </row>
    <row r="18">
      <c r="A18" s="41"/>
      <c r="B18" s="104"/>
      <c r="C18" s="36"/>
      <c r="D18" s="66"/>
      <c r="E18" s="66"/>
      <c r="F18" s="66"/>
      <c r="G18" s="66"/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41"/>
      <c r="B19" s="104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8</v>
      </c>
      <c r="K19" s="26"/>
      <c r="L19" s="27"/>
      <c r="M19" s="27"/>
      <c r="N19" s="27"/>
      <c r="O19" s="27"/>
      <c r="P19" s="27"/>
    </row>
    <row r="20">
      <c r="A20" s="41"/>
      <c r="B20" s="10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8</v>
      </c>
      <c r="K20" s="27"/>
      <c r="L20" s="27"/>
      <c r="M20" s="27"/>
      <c r="N20" s="27"/>
      <c r="O20" s="27"/>
      <c r="P20" s="27"/>
    </row>
    <row r="21">
      <c r="A21" s="41"/>
      <c r="B21" s="104"/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8</v>
      </c>
      <c r="K21" s="27"/>
      <c r="L21" s="27"/>
      <c r="M21" s="27"/>
      <c r="N21" s="27"/>
      <c r="O21" s="27"/>
      <c r="P21" s="27"/>
    </row>
    <row r="22">
      <c r="A22" s="41"/>
      <c r="B22" s="104"/>
      <c r="C22" s="36"/>
      <c r="D22" s="36"/>
      <c r="E22" s="66"/>
      <c r="F22" s="36"/>
      <c r="G22" s="36"/>
      <c r="H22" s="97" t="s">
        <v>7</v>
      </c>
      <c r="I22" s="32">
        <f>countif(G:G,"o")</f>
        <v>0</v>
      </c>
      <c r="J22" s="32">
        <f>countif(G:G,"x")</f>
        <v>8</v>
      </c>
      <c r="K22" s="27"/>
      <c r="L22" s="27"/>
      <c r="M22" s="27"/>
      <c r="N22" s="27"/>
      <c r="O22" s="27"/>
      <c r="P22" s="27"/>
    </row>
    <row r="23">
      <c r="A23" s="41"/>
      <c r="B23" s="104"/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41"/>
      <c r="B24" s="104"/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A25" s="41"/>
      <c r="B25" s="104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B26" s="104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A27" s="41"/>
      <c r="B27" s="104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B28" s="104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B29" s="104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A30" s="104"/>
      <c r="B30" s="104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A31" s="41"/>
      <c r="B31" s="104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A32" s="41"/>
      <c r="B32" s="6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A33" s="41"/>
      <c r="B33" s="6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A34" s="41"/>
      <c r="B34" s="6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A35" s="41"/>
      <c r="B35" s="6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0"/>
      <c r="B56" s="40"/>
    </row>
    <row r="57">
      <c r="A57" s="69"/>
      <c r="B57" s="69"/>
    </row>
    <row r="58">
      <c r="A58" s="69"/>
      <c r="B58" s="69"/>
    </row>
    <row r="59">
      <c r="A59" s="69"/>
      <c r="B59" s="69"/>
    </row>
  </sheetData>
  <mergeCells count="5">
    <mergeCell ref="A1:G1"/>
    <mergeCell ref="H16:O16"/>
    <mergeCell ref="H17:O17"/>
    <mergeCell ref="A25:A26"/>
    <mergeCell ref="A27:A29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50" t="s">
        <v>628</v>
      </c>
      <c r="B1" s="20"/>
      <c r="C1" s="20"/>
      <c r="D1" s="20"/>
      <c r="E1" s="20"/>
      <c r="F1" s="20"/>
      <c r="G1" s="21"/>
      <c r="H1" s="151"/>
      <c r="I1" s="151"/>
      <c r="J1" s="151"/>
      <c r="K1" s="151"/>
      <c r="L1" s="151"/>
      <c r="M1" s="151"/>
      <c r="N1" s="151"/>
      <c r="O1" s="151"/>
      <c r="P1" s="151"/>
    </row>
    <row r="2">
      <c r="A2" s="146" t="s">
        <v>1</v>
      </c>
      <c r="B2" s="147" t="s">
        <v>2</v>
      </c>
      <c r="C2" s="148" t="s">
        <v>3</v>
      </c>
      <c r="D2" s="88" t="s">
        <v>4</v>
      </c>
      <c r="E2" s="88" t="s">
        <v>5</v>
      </c>
      <c r="F2" s="88" t="s">
        <v>6</v>
      </c>
      <c r="G2" s="149" t="s">
        <v>7</v>
      </c>
      <c r="H2" s="151"/>
      <c r="I2" s="151"/>
      <c r="J2" s="151"/>
      <c r="K2" s="151"/>
      <c r="L2" s="151"/>
      <c r="M2" s="151"/>
      <c r="N2" s="151"/>
      <c r="O2" s="151"/>
      <c r="P2" s="151"/>
    </row>
    <row r="3">
      <c r="A3" s="89" t="s">
        <v>591</v>
      </c>
      <c r="B3" s="131" t="s">
        <v>629</v>
      </c>
      <c r="C3" s="11" t="s">
        <v>15</v>
      </c>
      <c r="D3" s="11" t="s">
        <v>11</v>
      </c>
      <c r="E3" s="11" t="s">
        <v>11</v>
      </c>
      <c r="F3" s="11" t="s">
        <v>11</v>
      </c>
      <c r="G3" s="11" t="s">
        <v>11</v>
      </c>
      <c r="H3" s="151"/>
      <c r="I3" s="151"/>
      <c r="J3" s="151"/>
      <c r="K3" s="151"/>
      <c r="L3" s="151"/>
      <c r="M3" s="151"/>
      <c r="N3" s="151"/>
      <c r="O3" s="151"/>
      <c r="P3" s="151"/>
    </row>
    <row r="4">
      <c r="A4" s="13"/>
      <c r="B4" s="131" t="s">
        <v>630</v>
      </c>
      <c r="C4" s="11" t="s">
        <v>15</v>
      </c>
      <c r="D4" s="11" t="s">
        <v>11</v>
      </c>
      <c r="E4" s="11" t="s">
        <v>11</v>
      </c>
      <c r="F4" s="11" t="s">
        <v>11</v>
      </c>
      <c r="G4" s="11" t="s">
        <v>11</v>
      </c>
      <c r="H4" s="152"/>
      <c r="I4" s="152"/>
      <c r="J4" s="152"/>
      <c r="K4" s="152"/>
      <c r="L4" s="152"/>
      <c r="M4" s="152"/>
      <c r="N4" s="152"/>
      <c r="O4" s="152"/>
      <c r="P4" s="152"/>
    </row>
    <row r="5">
      <c r="A5" s="13"/>
      <c r="B5" s="131" t="s">
        <v>631</v>
      </c>
      <c r="C5" s="11" t="s">
        <v>15</v>
      </c>
      <c r="D5" s="11" t="s">
        <v>11</v>
      </c>
      <c r="E5" s="11" t="s">
        <v>11</v>
      </c>
      <c r="F5" s="11" t="s">
        <v>11</v>
      </c>
      <c r="G5" s="11" t="s">
        <v>11</v>
      </c>
      <c r="H5" s="108" t="s">
        <v>16</v>
      </c>
      <c r="I5" s="108" t="s">
        <v>17</v>
      </c>
      <c r="J5" s="108" t="s">
        <v>18</v>
      </c>
      <c r="K5" s="108" t="s">
        <v>17</v>
      </c>
      <c r="L5" s="108" t="s">
        <v>19</v>
      </c>
      <c r="M5" s="108" t="s">
        <v>17</v>
      </c>
      <c r="N5" s="108" t="s">
        <v>20</v>
      </c>
      <c r="O5" s="108" t="s">
        <v>17</v>
      </c>
      <c r="P5" s="110" t="s">
        <v>21</v>
      </c>
    </row>
    <row r="6">
      <c r="A6" s="18"/>
      <c r="B6" s="131" t="s">
        <v>632</v>
      </c>
      <c r="C6" s="11" t="s">
        <v>63</v>
      </c>
      <c r="D6" s="11" t="s">
        <v>11</v>
      </c>
      <c r="E6" s="11" t="s">
        <v>11</v>
      </c>
      <c r="F6" s="11" t="s">
        <v>11</v>
      </c>
      <c r="G6" s="11" t="s">
        <v>11</v>
      </c>
      <c r="H6" s="110" t="s">
        <v>24</v>
      </c>
      <c r="I6" s="110">
        <f>countif(C:C,"a1")</f>
        <v>1</v>
      </c>
      <c r="J6" s="110" t="s">
        <v>25</v>
      </c>
      <c r="K6" s="111">
        <f>countif(C:C,"a2")</f>
        <v>0</v>
      </c>
      <c r="L6" s="110" t="s">
        <v>26</v>
      </c>
      <c r="M6" s="110">
        <f>countif(C:C,"a3")</f>
        <v>0</v>
      </c>
      <c r="N6" s="110" t="s">
        <v>27</v>
      </c>
      <c r="O6" s="110">
        <f>countif(C:C,"a4")</f>
        <v>0</v>
      </c>
      <c r="P6" s="110">
        <f t="shared" ref="P6:P16" si="1">sum(I6,K6,M6,O6)</f>
        <v>1</v>
      </c>
    </row>
    <row r="7">
      <c r="A7" s="89" t="s">
        <v>595</v>
      </c>
      <c r="B7" s="131" t="s">
        <v>633</v>
      </c>
      <c r="C7" s="11" t="s">
        <v>15</v>
      </c>
      <c r="D7" s="11" t="s">
        <v>11</v>
      </c>
      <c r="E7" s="11" t="s">
        <v>11</v>
      </c>
      <c r="F7" s="11" t="s">
        <v>11</v>
      </c>
      <c r="G7" s="11" t="s">
        <v>11</v>
      </c>
      <c r="H7" s="110" t="s">
        <v>30</v>
      </c>
      <c r="I7" s="110">
        <f>countif(C:C,"b1")</f>
        <v>3</v>
      </c>
      <c r="J7" s="110" t="s">
        <v>31</v>
      </c>
      <c r="K7" s="110">
        <f>countif(C:C,"b2")</f>
        <v>5</v>
      </c>
      <c r="L7" s="110" t="s">
        <v>32</v>
      </c>
      <c r="M7" s="110">
        <f>countif(C:C,"b3")</f>
        <v>0</v>
      </c>
      <c r="N7" s="110" t="s">
        <v>33</v>
      </c>
      <c r="O7" s="110">
        <f>countif(C:C,"b4")</f>
        <v>0</v>
      </c>
      <c r="P7" s="110">
        <f t="shared" si="1"/>
        <v>8</v>
      </c>
    </row>
    <row r="8">
      <c r="A8" s="13"/>
      <c r="B8" s="131" t="s">
        <v>634</v>
      </c>
      <c r="C8" s="11" t="s">
        <v>314</v>
      </c>
      <c r="D8" s="11" t="s">
        <v>11</v>
      </c>
      <c r="E8" s="11" t="s">
        <v>11</v>
      </c>
      <c r="F8" s="11" t="s">
        <v>11</v>
      </c>
      <c r="G8" s="11" t="s">
        <v>11</v>
      </c>
      <c r="H8" s="110" t="s">
        <v>35</v>
      </c>
      <c r="I8" s="110">
        <f>countif(C:C,"c1")</f>
        <v>0</v>
      </c>
      <c r="J8" s="110" t="s">
        <v>36</v>
      </c>
      <c r="K8" s="110">
        <f>countif(C:C,"c2")</f>
        <v>0</v>
      </c>
      <c r="L8" s="110" t="s">
        <v>37</v>
      </c>
      <c r="M8" s="110">
        <f>countif(C:C,"c3")</f>
        <v>0</v>
      </c>
      <c r="N8" s="110" t="s">
        <v>38</v>
      </c>
      <c r="O8" s="110">
        <f>countif(C:C,"c4")</f>
        <v>0</v>
      </c>
      <c r="P8" s="110">
        <f t="shared" si="1"/>
        <v>0</v>
      </c>
    </row>
    <row r="9">
      <c r="A9" s="13"/>
      <c r="B9" s="141" t="s">
        <v>635</v>
      </c>
      <c r="C9" s="11" t="s">
        <v>63</v>
      </c>
      <c r="D9" s="11" t="s">
        <v>11</v>
      </c>
      <c r="E9" s="11" t="s">
        <v>11</v>
      </c>
      <c r="F9" s="11" t="s">
        <v>11</v>
      </c>
      <c r="G9" s="11" t="s">
        <v>11</v>
      </c>
      <c r="H9" s="110" t="s">
        <v>40</v>
      </c>
      <c r="I9" s="111">
        <f>countif(C:C,"d1")</f>
        <v>1</v>
      </c>
      <c r="J9" s="110" t="s">
        <v>41</v>
      </c>
      <c r="K9" s="110">
        <f>countif(C:C,"d2")</f>
        <v>1</v>
      </c>
      <c r="L9" s="110" t="s">
        <v>42</v>
      </c>
      <c r="M9" s="110">
        <f>countif(C:C,"d3")</f>
        <v>0</v>
      </c>
      <c r="N9" s="110" t="s">
        <v>43</v>
      </c>
      <c r="O9" s="110">
        <f>countif(C:C,"d4")</f>
        <v>0</v>
      </c>
      <c r="P9" s="110">
        <f t="shared" si="1"/>
        <v>2</v>
      </c>
    </row>
    <row r="10">
      <c r="A10" s="18"/>
      <c r="B10" s="153" t="s">
        <v>636</v>
      </c>
      <c r="C10" s="11" t="s">
        <v>23</v>
      </c>
      <c r="D10" s="11" t="s">
        <v>105</v>
      </c>
      <c r="E10" s="11" t="s">
        <v>11</v>
      </c>
      <c r="F10" s="11" t="s">
        <v>11</v>
      </c>
      <c r="G10" s="11" t="s">
        <v>11</v>
      </c>
      <c r="H10" s="110" t="s">
        <v>46</v>
      </c>
      <c r="I10" s="110">
        <f>countif(C:C,"e1")</f>
        <v>0</v>
      </c>
      <c r="J10" s="110" t="s">
        <v>47</v>
      </c>
      <c r="K10" s="110">
        <f>countif(C:C,"e2")</f>
        <v>0</v>
      </c>
      <c r="L10" s="110" t="s">
        <v>48</v>
      </c>
      <c r="M10" s="110">
        <f>countif(C:C,"e3")</f>
        <v>0</v>
      </c>
      <c r="N10" s="110" t="s">
        <v>49</v>
      </c>
      <c r="O10" s="110">
        <f>countif(C:C,"e4")</f>
        <v>0</v>
      </c>
      <c r="P10" s="110">
        <f t="shared" si="1"/>
        <v>0</v>
      </c>
    </row>
    <row r="11">
      <c r="A11" s="89" t="s">
        <v>599</v>
      </c>
      <c r="B11" s="131" t="s">
        <v>637</v>
      </c>
      <c r="C11" s="11" t="s">
        <v>63</v>
      </c>
      <c r="D11" s="11" t="s">
        <v>11</v>
      </c>
      <c r="E11" s="11" t="s">
        <v>11</v>
      </c>
      <c r="F11" s="11" t="s">
        <v>11</v>
      </c>
      <c r="G11" s="11" t="s">
        <v>11</v>
      </c>
      <c r="H11" s="110" t="s">
        <v>52</v>
      </c>
      <c r="I11" s="111">
        <f>countif(C:C,"f1")</f>
        <v>3</v>
      </c>
      <c r="J11" s="110" t="s">
        <v>53</v>
      </c>
      <c r="K11" s="110">
        <f>countif(C:C,"f2")</f>
        <v>0</v>
      </c>
      <c r="L11" s="110" t="s">
        <v>54</v>
      </c>
      <c r="M11" s="110">
        <f>countif(C:C,"f3")</f>
        <v>0</v>
      </c>
      <c r="N11" s="110" t="s">
        <v>55</v>
      </c>
      <c r="O11" s="110">
        <f>countif(C:C,"f4")</f>
        <v>0</v>
      </c>
      <c r="P11" s="110">
        <f t="shared" si="1"/>
        <v>3</v>
      </c>
    </row>
    <row r="12">
      <c r="A12" s="13"/>
      <c r="B12" s="131" t="s">
        <v>638</v>
      </c>
      <c r="C12" s="11" t="s">
        <v>334</v>
      </c>
      <c r="D12" s="11" t="s">
        <v>11</v>
      </c>
      <c r="E12" s="11" t="s">
        <v>11</v>
      </c>
      <c r="F12" s="11" t="s">
        <v>11</v>
      </c>
      <c r="G12" s="11" t="s">
        <v>11</v>
      </c>
      <c r="H12" s="110" t="s">
        <v>57</v>
      </c>
      <c r="I12" s="110">
        <f>countif(C:C,"g1")</f>
        <v>1</v>
      </c>
      <c r="J12" s="110" t="s">
        <v>58</v>
      </c>
      <c r="K12" s="110">
        <f>countif(C:C,"g2")</f>
        <v>0</v>
      </c>
      <c r="L12" s="110" t="s">
        <v>59</v>
      </c>
      <c r="M12" s="110">
        <f>countif(C:C,"g3")</f>
        <v>0</v>
      </c>
      <c r="N12" s="110" t="s">
        <v>60</v>
      </c>
      <c r="O12" s="110">
        <f>countif(C:C,"g4")</f>
        <v>0</v>
      </c>
      <c r="P12" s="110">
        <f t="shared" si="1"/>
        <v>1</v>
      </c>
    </row>
    <row r="13">
      <c r="A13" s="13"/>
      <c r="B13" s="131" t="s">
        <v>639</v>
      </c>
      <c r="C13" s="11" t="s">
        <v>15</v>
      </c>
      <c r="D13" s="11" t="s">
        <v>11</v>
      </c>
      <c r="E13" s="11" t="s">
        <v>11</v>
      </c>
      <c r="F13" s="11" t="s">
        <v>11</v>
      </c>
      <c r="G13" s="11" t="s">
        <v>11</v>
      </c>
      <c r="H13" s="110" t="s">
        <v>64</v>
      </c>
      <c r="I13" s="110">
        <f>countif(C:C,"h1")</f>
        <v>0</v>
      </c>
      <c r="J13" s="110" t="s">
        <v>65</v>
      </c>
      <c r="K13" s="110">
        <f>countif(C:C,"h2")</f>
        <v>0</v>
      </c>
      <c r="L13" s="110" t="s">
        <v>66</v>
      </c>
      <c r="M13" s="110">
        <f>countif(C:C,"h3")</f>
        <v>0</v>
      </c>
      <c r="N13" s="110" t="s">
        <v>67</v>
      </c>
      <c r="O13" s="110">
        <f>countif(C:C,"h4")</f>
        <v>0</v>
      </c>
      <c r="P13" s="110">
        <f t="shared" si="1"/>
        <v>0</v>
      </c>
    </row>
    <row r="14">
      <c r="A14" s="18"/>
      <c r="B14" s="131" t="s">
        <v>640</v>
      </c>
      <c r="C14" s="11" t="s">
        <v>99</v>
      </c>
      <c r="D14" s="11" t="s">
        <v>11</v>
      </c>
      <c r="E14" s="11" t="s">
        <v>11</v>
      </c>
      <c r="F14" s="11" t="s">
        <v>11</v>
      </c>
      <c r="G14" s="11" t="s">
        <v>11</v>
      </c>
      <c r="H14" s="110" t="s">
        <v>69</v>
      </c>
      <c r="I14" s="110">
        <f>countif(C:C,"i1")</f>
        <v>0</v>
      </c>
      <c r="J14" s="110" t="s">
        <v>70</v>
      </c>
      <c r="K14" s="110">
        <f>countif(C:C,"i2")</f>
        <v>0</v>
      </c>
      <c r="L14" s="110" t="s">
        <v>71</v>
      </c>
      <c r="M14" s="110">
        <f>countif(C:C,"i3")</f>
        <v>0</v>
      </c>
      <c r="N14" s="110" t="s">
        <v>72</v>
      </c>
      <c r="O14" s="110">
        <f>countif(C:C,"i4")</f>
        <v>0</v>
      </c>
      <c r="P14" s="110">
        <f t="shared" si="1"/>
        <v>0</v>
      </c>
    </row>
    <row r="15">
      <c r="A15" s="91" t="s">
        <v>641</v>
      </c>
      <c r="B15" s="131" t="s">
        <v>642</v>
      </c>
      <c r="C15" s="11" t="s">
        <v>99</v>
      </c>
      <c r="D15" s="11" t="s">
        <v>11</v>
      </c>
      <c r="E15" s="11" t="s">
        <v>11</v>
      </c>
      <c r="F15" s="11" t="s">
        <v>11</v>
      </c>
      <c r="G15" s="11" t="s">
        <v>11</v>
      </c>
      <c r="H15" s="110" t="s">
        <v>75</v>
      </c>
      <c r="I15" s="110">
        <f>countif(C:C,"j1")</f>
        <v>0</v>
      </c>
      <c r="J15" s="110" t="s">
        <v>76</v>
      </c>
      <c r="K15" s="110">
        <f>countif(C:C,"j2")</f>
        <v>0</v>
      </c>
      <c r="L15" s="110" t="s">
        <v>77</v>
      </c>
      <c r="M15" s="110">
        <f>countif(C:C,"j3")</f>
        <v>0</v>
      </c>
      <c r="N15" s="110" t="s">
        <v>78</v>
      </c>
      <c r="O15" s="110">
        <f>countif(C:C,"j4")</f>
        <v>0</v>
      </c>
      <c r="P15" s="110">
        <f t="shared" si="1"/>
        <v>0</v>
      </c>
    </row>
    <row r="16">
      <c r="A16" s="91" t="s">
        <v>641</v>
      </c>
      <c r="B16" s="131" t="s">
        <v>643</v>
      </c>
      <c r="C16" s="11" t="s">
        <v>99</v>
      </c>
      <c r="D16" s="11" t="s">
        <v>11</v>
      </c>
      <c r="E16" s="11" t="s">
        <v>11</v>
      </c>
      <c r="F16" s="11" t="s">
        <v>11</v>
      </c>
      <c r="G16" s="11" t="s">
        <v>11</v>
      </c>
      <c r="H16" s="112" t="s">
        <v>81</v>
      </c>
      <c r="I16" s="20"/>
      <c r="J16" s="20"/>
      <c r="K16" s="20"/>
      <c r="L16" s="20"/>
      <c r="M16" s="20"/>
      <c r="N16" s="20"/>
      <c r="O16" s="21"/>
      <c r="P16" s="110">
        <f t="shared" si="1"/>
        <v>0</v>
      </c>
    </row>
    <row r="17">
      <c r="A17" s="91" t="s">
        <v>641</v>
      </c>
      <c r="B17" s="131" t="s">
        <v>644</v>
      </c>
      <c r="C17" s="11" t="s">
        <v>13</v>
      </c>
      <c r="D17" s="11" t="s">
        <v>11</v>
      </c>
      <c r="E17" s="11" t="s">
        <v>11</v>
      </c>
      <c r="F17" s="11" t="s">
        <v>11</v>
      </c>
      <c r="G17" s="11" t="s">
        <v>11</v>
      </c>
      <c r="H17" s="113" t="s">
        <v>83</v>
      </c>
      <c r="I17" s="20"/>
      <c r="J17" s="20"/>
      <c r="K17" s="20"/>
      <c r="L17" s="20"/>
      <c r="M17" s="20"/>
      <c r="N17" s="20"/>
      <c r="O17" s="21"/>
      <c r="P17" s="110">
        <f>sum(P6:P16)</f>
        <v>15</v>
      </c>
    </row>
    <row r="18">
      <c r="A18" s="154"/>
      <c r="B18" s="155"/>
      <c r="C18" s="156"/>
      <c r="D18" s="157"/>
      <c r="E18" s="157"/>
      <c r="F18" s="157"/>
      <c r="G18" s="158"/>
      <c r="H18" s="159"/>
      <c r="I18" s="115" t="s">
        <v>85</v>
      </c>
      <c r="J18" s="116" t="s">
        <v>86</v>
      </c>
      <c r="K18" s="160"/>
      <c r="L18" s="161"/>
      <c r="M18" s="161"/>
      <c r="N18" s="161"/>
      <c r="O18" s="161"/>
      <c r="P18" s="161"/>
    </row>
    <row r="19">
      <c r="A19" s="162"/>
      <c r="B19" s="163"/>
      <c r="C19" s="106"/>
      <c r="D19" s="106"/>
      <c r="E19" s="164"/>
      <c r="F19" s="164"/>
      <c r="G19" s="136"/>
      <c r="H19" s="119" t="s">
        <v>4</v>
      </c>
      <c r="I19" s="115">
        <f>countif(D:D,"o")</f>
        <v>1</v>
      </c>
      <c r="J19" s="115">
        <f>countif(D:D,"x")</f>
        <v>14</v>
      </c>
      <c r="K19" s="160"/>
      <c r="L19" s="161"/>
      <c r="M19" s="161"/>
      <c r="N19" s="161"/>
      <c r="O19" s="161"/>
      <c r="P19" s="161"/>
    </row>
    <row r="20">
      <c r="A20" s="162"/>
      <c r="B20" s="163"/>
      <c r="C20" s="106"/>
      <c r="D20" s="106"/>
      <c r="E20" s="164"/>
      <c r="F20" s="164"/>
      <c r="G20" s="136"/>
      <c r="H20" s="119" t="s">
        <v>5</v>
      </c>
      <c r="I20" s="120">
        <f>countif(E:E,"o")</f>
        <v>0</v>
      </c>
      <c r="J20" s="120">
        <f>countif(E:E,"x")</f>
        <v>15</v>
      </c>
      <c r="K20" s="161"/>
      <c r="L20" s="161"/>
      <c r="M20" s="161"/>
      <c r="N20" s="161"/>
      <c r="O20" s="161"/>
      <c r="P20" s="161"/>
    </row>
    <row r="21">
      <c r="A21" s="165"/>
      <c r="B21" s="165"/>
      <c r="C21" s="106"/>
      <c r="D21" s="106"/>
      <c r="E21" s="164"/>
      <c r="F21" s="164"/>
      <c r="G21" s="136"/>
      <c r="H21" s="121" t="s">
        <v>6</v>
      </c>
      <c r="I21" s="115">
        <f>countif(F:F,"o")</f>
        <v>0</v>
      </c>
      <c r="J21" s="115">
        <f>countif(F:F,"x")</f>
        <v>15</v>
      </c>
      <c r="K21" s="161"/>
      <c r="L21" s="161"/>
      <c r="M21" s="161"/>
      <c r="N21" s="161"/>
      <c r="O21" s="161"/>
      <c r="P21" s="161"/>
    </row>
    <row r="22">
      <c r="A22" s="165"/>
      <c r="B22" s="165"/>
      <c r="C22" s="106"/>
      <c r="D22" s="106"/>
      <c r="E22" s="164"/>
      <c r="F22" s="106"/>
      <c r="G22" s="166"/>
      <c r="H22" s="167" t="s">
        <v>7</v>
      </c>
      <c r="I22" s="115">
        <f>countif(G:G,"o")</f>
        <v>0</v>
      </c>
      <c r="J22" s="115">
        <f>countif(G:G,"x")</f>
        <v>15</v>
      </c>
      <c r="K22" s="161"/>
      <c r="L22" s="161"/>
      <c r="M22" s="161"/>
      <c r="N22" s="161"/>
      <c r="O22" s="161"/>
      <c r="P22" s="161"/>
    </row>
    <row r="23">
      <c r="C23" s="36"/>
      <c r="D23" s="36"/>
      <c r="E23" s="66"/>
      <c r="F23" s="36"/>
      <c r="G23" s="67"/>
      <c r="H23" s="168"/>
      <c r="I23" s="84"/>
      <c r="J23" s="84"/>
      <c r="K23" s="4"/>
      <c r="L23" s="4"/>
      <c r="M23" s="4"/>
      <c r="N23" s="4"/>
      <c r="O23" s="4"/>
      <c r="P23" s="4"/>
    </row>
    <row r="24">
      <c r="C24" s="36"/>
      <c r="D24" s="36"/>
      <c r="E24" s="36"/>
      <c r="F24" s="36"/>
      <c r="G24" s="67"/>
      <c r="H24" s="168"/>
      <c r="I24" s="84"/>
      <c r="J24" s="84"/>
      <c r="K24" s="4"/>
      <c r="L24" s="4"/>
      <c r="M24" s="4"/>
      <c r="N24" s="4"/>
      <c r="O24" s="4"/>
      <c r="P24" s="4"/>
    </row>
    <row r="25"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7">
    <mergeCell ref="A1:G1"/>
    <mergeCell ref="A3:A6"/>
    <mergeCell ref="A7:A10"/>
    <mergeCell ref="A11:A14"/>
    <mergeCell ref="H16:O16"/>
    <mergeCell ref="H17:O17"/>
    <mergeCell ref="A64:A75"/>
  </mergeCell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69" t="s">
        <v>645</v>
      </c>
      <c r="B1" s="20"/>
      <c r="C1" s="20"/>
      <c r="D1" s="20"/>
      <c r="E1" s="20"/>
      <c r="F1" s="20"/>
      <c r="G1" s="21"/>
      <c r="H1" s="4"/>
      <c r="I1" s="4"/>
      <c r="J1" s="4"/>
      <c r="K1" s="4"/>
      <c r="L1" s="4"/>
      <c r="M1" s="4"/>
      <c r="N1" s="4"/>
      <c r="O1" s="4"/>
      <c r="P1" s="4"/>
    </row>
    <row r="2">
      <c r="A2" s="42" t="s">
        <v>1</v>
      </c>
      <c r="B2" s="42" t="s">
        <v>2</v>
      </c>
      <c r="C2" s="43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70" t="s">
        <v>646</v>
      </c>
      <c r="B3" s="170" t="s">
        <v>647</v>
      </c>
      <c r="C3" s="47" t="s">
        <v>267</v>
      </c>
      <c r="D3" s="47" t="s">
        <v>11</v>
      </c>
      <c r="E3" s="47" t="s">
        <v>11</v>
      </c>
      <c r="F3" s="47" t="s">
        <v>11</v>
      </c>
      <c r="G3" s="47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71"/>
      <c r="B4" s="170" t="s">
        <v>648</v>
      </c>
      <c r="C4" s="47" t="s">
        <v>95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70" t="s">
        <v>649</v>
      </c>
      <c r="B5" s="170" t="s">
        <v>650</v>
      </c>
      <c r="C5" s="47" t="s">
        <v>15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71" t="s">
        <v>651</v>
      </c>
      <c r="B6" s="172" t="s">
        <v>652</v>
      </c>
      <c r="C6" s="47" t="s">
        <v>13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1</v>
      </c>
      <c r="N6" s="16" t="s">
        <v>27</v>
      </c>
      <c r="O6" s="16">
        <f>countif(C:C,"a4")</f>
        <v>0</v>
      </c>
      <c r="P6" s="16">
        <f t="shared" ref="P6:P16" si="1">sum(I6,K6,M6,O6)</f>
        <v>1</v>
      </c>
    </row>
    <row r="7">
      <c r="A7" s="171"/>
      <c r="B7" s="170" t="s">
        <v>653</v>
      </c>
      <c r="C7" s="47" t="s">
        <v>13</v>
      </c>
      <c r="D7" s="47" t="s">
        <v>11</v>
      </c>
      <c r="E7" s="47" t="s">
        <v>11</v>
      </c>
      <c r="F7" s="47" t="s">
        <v>11</v>
      </c>
      <c r="G7" s="47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3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4</v>
      </c>
    </row>
    <row r="8">
      <c r="A8" s="171" t="s">
        <v>654</v>
      </c>
      <c r="B8" s="170" t="s">
        <v>655</v>
      </c>
      <c r="C8" s="47" t="s">
        <v>15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171"/>
      <c r="B9" s="170" t="s">
        <v>656</v>
      </c>
      <c r="C9" s="47" t="s">
        <v>15</v>
      </c>
      <c r="D9" s="47" t="s">
        <v>11</v>
      </c>
      <c r="E9" s="47" t="s">
        <v>11</v>
      </c>
      <c r="F9" s="47" t="s">
        <v>11</v>
      </c>
      <c r="G9" s="47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2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2</v>
      </c>
    </row>
    <row r="10">
      <c r="A10" s="171" t="s">
        <v>657</v>
      </c>
      <c r="B10" s="170" t="s">
        <v>658</v>
      </c>
      <c r="C10" s="47" t="s">
        <v>45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2</v>
      </c>
      <c r="N10" s="16" t="s">
        <v>49</v>
      </c>
      <c r="O10" s="16">
        <f>countif(C:C,"e4")</f>
        <v>0</v>
      </c>
      <c r="P10" s="16">
        <f t="shared" si="1"/>
        <v>2</v>
      </c>
    </row>
    <row r="11">
      <c r="A11" s="171" t="s">
        <v>659</v>
      </c>
      <c r="B11" s="170" t="s">
        <v>660</v>
      </c>
      <c r="C11" s="47" t="s">
        <v>228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3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3</v>
      </c>
    </row>
    <row r="12">
      <c r="A12" s="171"/>
      <c r="B12" s="170" t="s">
        <v>661</v>
      </c>
      <c r="C12" s="47" t="s">
        <v>228</v>
      </c>
      <c r="D12" s="47" t="s">
        <v>11</v>
      </c>
      <c r="E12" s="47" t="s">
        <v>11</v>
      </c>
      <c r="F12" s="47" t="s">
        <v>11</v>
      </c>
      <c r="G12" s="47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70" t="s">
        <v>662</v>
      </c>
      <c r="B13" s="170" t="s">
        <v>663</v>
      </c>
      <c r="C13" s="47" t="s">
        <v>267</v>
      </c>
      <c r="D13" s="47" t="s">
        <v>11</v>
      </c>
      <c r="E13" s="47" t="s">
        <v>11</v>
      </c>
      <c r="F13" s="47" t="s">
        <v>11</v>
      </c>
      <c r="G13" s="47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2</v>
      </c>
      <c r="N13" s="16" t="s">
        <v>67</v>
      </c>
      <c r="O13" s="16">
        <f>countif(C:C,"h4")</f>
        <v>0</v>
      </c>
      <c r="P13" s="16">
        <f t="shared" si="1"/>
        <v>2</v>
      </c>
    </row>
    <row r="14">
      <c r="A14" s="171" t="s">
        <v>664</v>
      </c>
      <c r="B14" s="170" t="s">
        <v>665</v>
      </c>
      <c r="C14" s="47" t="s">
        <v>45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171" t="s">
        <v>666</v>
      </c>
      <c r="B15" s="170" t="s">
        <v>667</v>
      </c>
      <c r="C15" s="47" t="s">
        <v>95</v>
      </c>
      <c r="D15" s="47" t="s">
        <v>11</v>
      </c>
      <c r="E15" s="47" t="s">
        <v>11</v>
      </c>
      <c r="F15" s="47" t="s">
        <v>11</v>
      </c>
      <c r="G15" s="47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2</v>
      </c>
      <c r="N15" s="16" t="s">
        <v>78</v>
      </c>
      <c r="O15" s="16">
        <f>countif(C:C,"j4")</f>
        <v>0</v>
      </c>
      <c r="P15" s="16">
        <f t="shared" si="1"/>
        <v>2</v>
      </c>
    </row>
    <row r="16">
      <c r="A16" s="171" t="s">
        <v>668</v>
      </c>
      <c r="B16" s="170" t="s">
        <v>669</v>
      </c>
      <c r="C16" s="47" t="s">
        <v>29</v>
      </c>
      <c r="D16" s="47" t="s">
        <v>11</v>
      </c>
      <c r="E16" s="47" t="s">
        <v>11</v>
      </c>
      <c r="F16" s="47" t="s">
        <v>11</v>
      </c>
      <c r="G16" s="47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71" t="s">
        <v>670</v>
      </c>
      <c r="B17" s="170" t="s">
        <v>671</v>
      </c>
      <c r="C17" s="47" t="s">
        <v>80</v>
      </c>
      <c r="D17" s="47" t="s">
        <v>11</v>
      </c>
      <c r="E17" s="47" t="s">
        <v>11</v>
      </c>
      <c r="F17" s="47" t="s">
        <v>11</v>
      </c>
      <c r="G17" s="47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16</v>
      </c>
    </row>
    <row r="18">
      <c r="A18" s="171" t="s">
        <v>672</v>
      </c>
      <c r="B18" s="170" t="s">
        <v>673</v>
      </c>
      <c r="C18" s="47" t="s">
        <v>45</v>
      </c>
      <c r="D18" s="47" t="s">
        <v>11</v>
      </c>
      <c r="E18" s="47" t="s">
        <v>11</v>
      </c>
      <c r="F18" s="47" t="s">
        <v>11</v>
      </c>
      <c r="G18" s="47" t="s">
        <v>11</v>
      </c>
      <c r="H18" s="96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73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16</v>
      </c>
      <c r="K19" s="26"/>
      <c r="L19" s="27"/>
      <c r="M19" s="27"/>
      <c r="N19" s="27"/>
      <c r="O19" s="27"/>
      <c r="P19" s="27"/>
    </row>
    <row r="20">
      <c r="A20" s="173"/>
      <c r="B20" s="17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16</v>
      </c>
      <c r="K20" s="27"/>
      <c r="L20" s="27"/>
      <c r="M20" s="27"/>
      <c r="N20" s="27"/>
      <c r="O20" s="27"/>
      <c r="P20" s="27"/>
    </row>
    <row r="21"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16</v>
      </c>
      <c r="K21" s="27"/>
      <c r="L21" s="27"/>
      <c r="M21" s="27"/>
      <c r="N21" s="27"/>
      <c r="O21" s="27"/>
      <c r="P21" s="27"/>
    </row>
    <row r="22">
      <c r="C22" s="36"/>
      <c r="D22" s="36"/>
      <c r="E22" s="66"/>
      <c r="F22" s="36"/>
      <c r="G22" s="36"/>
      <c r="H22" s="75" t="s">
        <v>7</v>
      </c>
      <c r="I22" s="32">
        <f>countif(G:G,"o")</f>
        <v>0</v>
      </c>
      <c r="J22" s="32">
        <f>countif(G:G,"x")</f>
        <v>16</v>
      </c>
      <c r="K22" s="27"/>
      <c r="L22" s="27"/>
      <c r="M22" s="27"/>
      <c r="N22" s="27"/>
      <c r="O22" s="27"/>
      <c r="P22" s="27"/>
    </row>
    <row r="23"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4">
    <mergeCell ref="A1:G1"/>
    <mergeCell ref="H16:O16"/>
    <mergeCell ref="H17:O17"/>
    <mergeCell ref="A64:A75"/>
  </mergeCell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75" t="s">
        <v>645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176" t="s">
        <v>1</v>
      </c>
      <c r="B2" s="176" t="s">
        <v>2</v>
      </c>
      <c r="C2" s="177" t="s">
        <v>3</v>
      </c>
      <c r="D2" s="178" t="s">
        <v>4</v>
      </c>
      <c r="E2" s="178" t="s">
        <v>5</v>
      </c>
      <c r="F2" s="178" t="s">
        <v>6</v>
      </c>
      <c r="G2" s="178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79" t="s">
        <v>674</v>
      </c>
      <c r="B3" s="180" t="s">
        <v>675</v>
      </c>
      <c r="C3" s="180" t="s">
        <v>45</v>
      </c>
      <c r="D3" s="47" t="s">
        <v>11</v>
      </c>
      <c r="E3" s="47" t="s">
        <v>11</v>
      </c>
      <c r="F3" s="47" t="s">
        <v>11</v>
      </c>
      <c r="G3" s="47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3"/>
      <c r="B4" s="180" t="s">
        <v>676</v>
      </c>
      <c r="C4" s="180" t="s">
        <v>74</v>
      </c>
      <c r="D4" s="47" t="s">
        <v>11</v>
      </c>
      <c r="E4" s="47" t="s">
        <v>11</v>
      </c>
      <c r="F4" s="47" t="s">
        <v>11</v>
      </c>
      <c r="G4" s="47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3"/>
      <c r="B5" s="180" t="s">
        <v>677</v>
      </c>
      <c r="C5" s="180" t="s">
        <v>108</v>
      </c>
      <c r="D5" s="47" t="s">
        <v>11</v>
      </c>
      <c r="E5" s="47" t="s">
        <v>11</v>
      </c>
      <c r="F5" s="47" t="s">
        <v>11</v>
      </c>
      <c r="G5" s="47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8"/>
      <c r="B6" s="180" t="s">
        <v>678</v>
      </c>
      <c r="C6" s="180" t="s">
        <v>23</v>
      </c>
      <c r="D6" s="47" t="s">
        <v>11</v>
      </c>
      <c r="E6" s="47" t="s">
        <v>11</v>
      </c>
      <c r="F6" s="47" t="s">
        <v>11</v>
      </c>
      <c r="G6" s="47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1</v>
      </c>
      <c r="N6" s="16" t="s">
        <v>27</v>
      </c>
      <c r="O6" s="16">
        <f>countif(C:C,"a4")</f>
        <v>0</v>
      </c>
      <c r="P6" s="16">
        <f t="shared" ref="P6:P16" si="1">sum(I6,K6,M6,O6)</f>
        <v>1</v>
      </c>
    </row>
    <row r="7">
      <c r="A7" s="179" t="s">
        <v>679</v>
      </c>
      <c r="B7" s="180" t="s">
        <v>680</v>
      </c>
      <c r="C7" s="180" t="s">
        <v>149</v>
      </c>
      <c r="D7" s="47" t="s">
        <v>11</v>
      </c>
      <c r="E7" s="47" t="s">
        <v>11</v>
      </c>
      <c r="F7" s="47" t="s">
        <v>11</v>
      </c>
      <c r="G7" s="47" t="s">
        <v>11</v>
      </c>
      <c r="H7" s="16" t="s">
        <v>30</v>
      </c>
      <c r="I7" s="16">
        <f>countif(C:C,"b1")</f>
        <v>2</v>
      </c>
      <c r="J7" s="16" t="s">
        <v>31</v>
      </c>
      <c r="K7" s="16">
        <f>countif(C:C,"b2")</f>
        <v>1</v>
      </c>
      <c r="L7" s="16" t="s">
        <v>32</v>
      </c>
      <c r="M7" s="16">
        <f>countif(C:C,"b3")</f>
        <v>0</v>
      </c>
      <c r="N7" s="16" t="s">
        <v>33</v>
      </c>
      <c r="O7" s="16">
        <f>countif(C:C,"b4")</f>
        <v>0</v>
      </c>
      <c r="P7" s="16">
        <f t="shared" si="1"/>
        <v>3</v>
      </c>
    </row>
    <row r="8">
      <c r="A8" s="13"/>
      <c r="B8" s="180" t="s">
        <v>681</v>
      </c>
      <c r="C8" s="180" t="s">
        <v>74</v>
      </c>
      <c r="D8" s="47" t="s">
        <v>11</v>
      </c>
      <c r="E8" s="47" t="s">
        <v>11</v>
      </c>
      <c r="F8" s="47" t="s">
        <v>11</v>
      </c>
      <c r="G8" s="47" t="s">
        <v>11</v>
      </c>
      <c r="H8" s="16" t="s">
        <v>35</v>
      </c>
      <c r="I8" s="16">
        <f>countif(C:C,"c1")</f>
        <v>1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1</v>
      </c>
    </row>
    <row r="9">
      <c r="A9" s="18"/>
      <c r="B9" s="180" t="s">
        <v>682</v>
      </c>
      <c r="C9" s="180" t="s">
        <v>228</v>
      </c>
      <c r="D9" s="47" t="s">
        <v>11</v>
      </c>
      <c r="E9" s="47" t="s">
        <v>11</v>
      </c>
      <c r="F9" s="47" t="s">
        <v>11</v>
      </c>
      <c r="G9" s="47" t="s">
        <v>11</v>
      </c>
      <c r="H9" s="16" t="s">
        <v>40</v>
      </c>
      <c r="I9" s="17">
        <f>countif(C:C,"d1")</f>
        <v>1</v>
      </c>
      <c r="J9" s="16" t="s">
        <v>41</v>
      </c>
      <c r="K9" s="16">
        <f>countif(C:C,"d2")</f>
        <v>2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3</v>
      </c>
    </row>
    <row r="10">
      <c r="A10" s="179" t="s">
        <v>683</v>
      </c>
      <c r="B10" s="180" t="s">
        <v>684</v>
      </c>
      <c r="C10" s="180" t="s">
        <v>74</v>
      </c>
      <c r="D10" s="47" t="s">
        <v>11</v>
      </c>
      <c r="E10" s="47" t="s">
        <v>11</v>
      </c>
      <c r="F10" s="47" t="s">
        <v>11</v>
      </c>
      <c r="G10" s="47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1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13"/>
      <c r="B11" s="180" t="s">
        <v>685</v>
      </c>
      <c r="C11" s="180" t="s">
        <v>267</v>
      </c>
      <c r="D11" s="47" t="s">
        <v>11</v>
      </c>
      <c r="E11" s="47" t="s">
        <v>11</v>
      </c>
      <c r="F11" s="47" t="s">
        <v>11</v>
      </c>
      <c r="G11" s="47" t="s">
        <v>11</v>
      </c>
      <c r="H11" s="16" t="s">
        <v>52</v>
      </c>
      <c r="I11" s="17">
        <f>countif(C:C,"f1")</f>
        <v>0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3</v>
      </c>
      <c r="N11" s="16" t="s">
        <v>55</v>
      </c>
      <c r="O11" s="16">
        <f>countif(C:C,"f4")</f>
        <v>0</v>
      </c>
      <c r="P11" s="16">
        <f t="shared" si="1"/>
        <v>4</v>
      </c>
    </row>
    <row r="12">
      <c r="A12" s="18"/>
      <c r="B12" s="180" t="s">
        <v>686</v>
      </c>
      <c r="C12" s="180" t="s">
        <v>97</v>
      </c>
      <c r="D12" s="47" t="s">
        <v>11</v>
      </c>
      <c r="E12" s="47" t="s">
        <v>11</v>
      </c>
      <c r="F12" s="47" t="s">
        <v>11</v>
      </c>
      <c r="G12" s="47" t="s">
        <v>11</v>
      </c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1</v>
      </c>
      <c r="N12" s="16" t="s">
        <v>60</v>
      </c>
      <c r="O12" s="16">
        <f>countif(C:C,"g4")</f>
        <v>0</v>
      </c>
      <c r="P12" s="16">
        <f t="shared" si="1"/>
        <v>1</v>
      </c>
    </row>
    <row r="13">
      <c r="A13" s="179" t="s">
        <v>687</v>
      </c>
      <c r="B13" s="180" t="s">
        <v>688</v>
      </c>
      <c r="C13" s="180" t="s">
        <v>13</v>
      </c>
      <c r="D13" s="47" t="s">
        <v>11</v>
      </c>
      <c r="E13" s="47" t="s">
        <v>11</v>
      </c>
      <c r="F13" s="47" t="s">
        <v>11</v>
      </c>
      <c r="G13" s="47" t="s">
        <v>11</v>
      </c>
      <c r="H13" s="16" t="s">
        <v>64</v>
      </c>
      <c r="I13" s="16">
        <f>countif(C:C,"h1")</f>
        <v>0</v>
      </c>
      <c r="J13" s="16" t="s">
        <v>65</v>
      </c>
      <c r="K13" s="16">
        <f>countif(C:C,"h2")</f>
        <v>1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1</v>
      </c>
    </row>
    <row r="14">
      <c r="A14" s="18"/>
      <c r="B14" s="180" t="s">
        <v>689</v>
      </c>
      <c r="C14" s="180" t="s">
        <v>29</v>
      </c>
      <c r="D14" s="47" t="s">
        <v>11</v>
      </c>
      <c r="E14" s="47" t="s">
        <v>11</v>
      </c>
      <c r="F14" s="47" t="s">
        <v>11</v>
      </c>
      <c r="G14" s="47" t="s">
        <v>11</v>
      </c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0</v>
      </c>
      <c r="N14" s="16" t="s">
        <v>72</v>
      </c>
      <c r="O14" s="16">
        <f>countif(C:C,"i4")</f>
        <v>0</v>
      </c>
      <c r="P14" s="16">
        <f t="shared" si="1"/>
        <v>0</v>
      </c>
    </row>
    <row r="15">
      <c r="A15" s="179" t="s">
        <v>690</v>
      </c>
      <c r="B15" s="180" t="s">
        <v>691</v>
      </c>
      <c r="C15" s="180" t="s">
        <v>15</v>
      </c>
      <c r="D15" s="47" t="s">
        <v>11</v>
      </c>
      <c r="E15" s="47" t="s">
        <v>11</v>
      </c>
      <c r="F15" s="47" t="s">
        <v>11</v>
      </c>
      <c r="G15" s="47" t="s">
        <v>11</v>
      </c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1</v>
      </c>
      <c r="N15" s="16" t="s">
        <v>78</v>
      </c>
      <c r="O15" s="16">
        <f>countif(C:C,"j4")</f>
        <v>0</v>
      </c>
      <c r="P15" s="16">
        <f t="shared" si="1"/>
        <v>1</v>
      </c>
    </row>
    <row r="16">
      <c r="A16" s="13"/>
      <c r="B16" s="180" t="s">
        <v>692</v>
      </c>
      <c r="C16" s="180" t="s">
        <v>63</v>
      </c>
      <c r="D16" s="47" t="s">
        <v>11</v>
      </c>
      <c r="E16" s="47" t="s">
        <v>11</v>
      </c>
      <c r="F16" s="47" t="s">
        <v>11</v>
      </c>
      <c r="G16" s="47" t="s">
        <v>11</v>
      </c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3"/>
      <c r="B17" s="181" t="s">
        <v>693</v>
      </c>
      <c r="C17" s="180" t="s">
        <v>63</v>
      </c>
      <c r="D17" s="47" t="s">
        <v>11</v>
      </c>
      <c r="E17" s="47" t="s">
        <v>11</v>
      </c>
      <c r="F17" s="47" t="s">
        <v>11</v>
      </c>
      <c r="G17" s="47" t="s">
        <v>11</v>
      </c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16</v>
      </c>
    </row>
    <row r="18">
      <c r="A18" s="18"/>
      <c r="B18" s="180" t="s">
        <v>694</v>
      </c>
      <c r="C18" s="180" t="s">
        <v>13</v>
      </c>
      <c r="D18" s="47" t="s">
        <v>11</v>
      </c>
      <c r="E18" s="47" t="s">
        <v>11</v>
      </c>
      <c r="F18" s="47" t="s">
        <v>11</v>
      </c>
      <c r="G18" s="47" t="s">
        <v>11</v>
      </c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73"/>
      <c r="C19" s="36"/>
      <c r="D19" s="36"/>
      <c r="E19" s="66"/>
      <c r="F19" s="66"/>
      <c r="G19" s="66"/>
      <c r="H19" s="24" t="s">
        <v>4</v>
      </c>
      <c r="I19" s="24">
        <f>countif(D:D,"o")</f>
        <v>0</v>
      </c>
      <c r="J19" s="24">
        <f>countif(D:D,"x")</f>
        <v>16</v>
      </c>
      <c r="K19" s="26"/>
      <c r="L19" s="27"/>
      <c r="M19" s="27"/>
      <c r="N19" s="27"/>
      <c r="O19" s="27"/>
      <c r="P19" s="27"/>
    </row>
    <row r="20">
      <c r="A20" s="173"/>
      <c r="B20" s="174"/>
      <c r="C20" s="36"/>
      <c r="D20" s="36"/>
      <c r="E20" s="66"/>
      <c r="F20" s="66"/>
      <c r="G20" s="66"/>
      <c r="H20" s="24" t="s">
        <v>5</v>
      </c>
      <c r="I20" s="29">
        <f>countif(E:E,"o")</f>
        <v>0</v>
      </c>
      <c r="J20" s="29">
        <f>countif(E:E,"x")</f>
        <v>16</v>
      </c>
      <c r="K20" s="27"/>
      <c r="L20" s="27"/>
      <c r="M20" s="27"/>
      <c r="N20" s="27"/>
      <c r="O20" s="27"/>
      <c r="P20" s="27"/>
    </row>
    <row r="21">
      <c r="C21" s="36"/>
      <c r="D21" s="36"/>
      <c r="E21" s="66"/>
      <c r="F21" s="66"/>
      <c r="G21" s="66"/>
      <c r="H21" s="29" t="s">
        <v>6</v>
      </c>
      <c r="I21" s="24">
        <f>countif(F:F,"o")</f>
        <v>0</v>
      </c>
      <c r="J21" s="24">
        <f>countif(F:F,"x")</f>
        <v>16</v>
      </c>
      <c r="K21" s="27"/>
      <c r="L21" s="27"/>
      <c r="M21" s="27"/>
      <c r="N21" s="27"/>
      <c r="O21" s="27"/>
      <c r="P21" s="27"/>
    </row>
    <row r="22">
      <c r="C22" s="36"/>
      <c r="D22" s="36"/>
      <c r="E22" s="66"/>
      <c r="F22" s="36"/>
      <c r="G22" s="36"/>
      <c r="H22" s="75" t="s">
        <v>7</v>
      </c>
      <c r="I22" s="32">
        <f>countif(G:G,"o")</f>
        <v>0</v>
      </c>
      <c r="J22" s="32">
        <f>countif(G:G,"x")</f>
        <v>16</v>
      </c>
      <c r="K22" s="27"/>
      <c r="L22" s="27"/>
      <c r="M22" s="27"/>
      <c r="N22" s="27"/>
      <c r="O22" s="27"/>
      <c r="P22" s="27"/>
    </row>
    <row r="23">
      <c r="C23" s="36"/>
      <c r="D23" s="36"/>
      <c r="E23" s="66"/>
      <c r="F23" s="36"/>
      <c r="G23" s="36"/>
      <c r="H23" s="63"/>
      <c r="I23" s="34"/>
      <c r="J23" s="34"/>
      <c r="K23" s="4"/>
      <c r="L23" s="4"/>
      <c r="M23" s="4"/>
      <c r="N23" s="4"/>
      <c r="O23" s="4"/>
      <c r="P23" s="4"/>
    </row>
    <row r="24">
      <c r="C24" s="36"/>
      <c r="D24" s="36"/>
      <c r="E24" s="36"/>
      <c r="F24" s="36"/>
      <c r="G24" s="36"/>
      <c r="H24" s="66"/>
      <c r="I24" s="36"/>
      <c r="J24" s="36"/>
      <c r="K24" s="4"/>
      <c r="L24" s="4"/>
      <c r="M24" s="4"/>
      <c r="N24" s="4"/>
      <c r="O24" s="4"/>
      <c r="P24" s="4"/>
    </row>
    <row r="25"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6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04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04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04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04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04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01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01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01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01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01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01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01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01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01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01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68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68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68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40"/>
    </row>
    <row r="56">
      <c r="A56" s="41"/>
      <c r="B56" s="40"/>
    </row>
    <row r="57">
      <c r="A57" s="41"/>
      <c r="B57" s="40"/>
    </row>
    <row r="58">
      <c r="A58" s="41"/>
      <c r="B58" s="40"/>
    </row>
    <row r="59">
      <c r="A59" s="41"/>
      <c r="B59" s="40"/>
    </row>
    <row r="60">
      <c r="A60" s="41"/>
      <c r="B60" s="40"/>
    </row>
    <row r="61">
      <c r="A61" s="41"/>
      <c r="B61" s="40"/>
    </row>
    <row r="62">
      <c r="A62" s="41"/>
      <c r="B62" s="40"/>
    </row>
    <row r="63">
      <c r="A63" s="41"/>
      <c r="B63" s="40"/>
    </row>
    <row r="64">
      <c r="A64" s="40"/>
      <c r="B64" s="40"/>
    </row>
    <row r="65">
      <c r="B65" s="40"/>
    </row>
    <row r="66">
      <c r="B66" s="40"/>
    </row>
    <row r="67">
      <c r="B67" s="40"/>
    </row>
    <row r="68">
      <c r="B68" s="40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9">
    <mergeCell ref="A15:A18"/>
    <mergeCell ref="A64:A75"/>
    <mergeCell ref="A1:G1"/>
    <mergeCell ref="A3:A6"/>
    <mergeCell ref="A7:A9"/>
    <mergeCell ref="A10:A12"/>
    <mergeCell ref="A13:A14"/>
    <mergeCell ref="H16:O16"/>
    <mergeCell ref="H17:O17"/>
  </mergeCell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88"/>
  </cols>
  <sheetData>
    <row r="1">
      <c r="A1" s="169" t="s">
        <v>695</v>
      </c>
      <c r="B1" s="20"/>
      <c r="C1" s="20"/>
      <c r="D1" s="20"/>
      <c r="E1" s="20"/>
      <c r="F1" s="20"/>
      <c r="G1" s="21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4"/>
      <c r="I2" s="4"/>
      <c r="J2" s="4"/>
      <c r="K2" s="4"/>
      <c r="L2" s="4"/>
      <c r="M2" s="4"/>
      <c r="N2" s="4"/>
      <c r="O2" s="4"/>
      <c r="P2" s="4"/>
    </row>
    <row r="3">
      <c r="A3" s="182" t="s">
        <v>696</v>
      </c>
      <c r="B3" s="183" t="s">
        <v>697</v>
      </c>
      <c r="C3" s="184" t="s">
        <v>99</v>
      </c>
      <c r="D3" s="184" t="s">
        <v>11</v>
      </c>
      <c r="E3" s="184" t="s">
        <v>11</v>
      </c>
      <c r="F3" s="184" t="s">
        <v>11</v>
      </c>
      <c r="G3" s="184" t="s">
        <v>11</v>
      </c>
      <c r="H3" s="4"/>
      <c r="I3" s="4"/>
      <c r="J3" s="4"/>
      <c r="K3" s="4"/>
      <c r="L3" s="4"/>
      <c r="M3" s="4"/>
      <c r="N3" s="4"/>
      <c r="O3" s="4"/>
      <c r="P3" s="4"/>
    </row>
    <row r="4">
      <c r="A4" s="182" t="s">
        <v>696</v>
      </c>
      <c r="B4" s="183" t="s">
        <v>698</v>
      </c>
      <c r="C4" s="184" t="s">
        <v>45</v>
      </c>
      <c r="D4" s="184" t="s">
        <v>11</v>
      </c>
      <c r="E4" s="184" t="s">
        <v>11</v>
      </c>
      <c r="F4" s="184" t="s">
        <v>11</v>
      </c>
      <c r="G4" s="184" t="s">
        <v>11</v>
      </c>
      <c r="H4" s="14"/>
      <c r="I4" s="14"/>
      <c r="J4" s="14"/>
      <c r="K4" s="14"/>
      <c r="L4" s="14"/>
      <c r="M4" s="14"/>
      <c r="N4" s="14"/>
      <c r="O4" s="14"/>
      <c r="P4" s="14"/>
    </row>
    <row r="5">
      <c r="A5" s="182" t="s">
        <v>696</v>
      </c>
      <c r="B5" s="183" t="s">
        <v>699</v>
      </c>
      <c r="C5" s="184" t="s">
        <v>122</v>
      </c>
      <c r="D5" s="184" t="s">
        <v>11</v>
      </c>
      <c r="E5" s="184" t="s">
        <v>11</v>
      </c>
      <c r="F5" s="184" t="s">
        <v>11</v>
      </c>
      <c r="G5" s="184" t="s">
        <v>11</v>
      </c>
      <c r="H5" s="15" t="s">
        <v>16</v>
      </c>
      <c r="I5" s="15" t="s">
        <v>17</v>
      </c>
      <c r="J5" s="15" t="s">
        <v>18</v>
      </c>
      <c r="K5" s="15" t="s">
        <v>17</v>
      </c>
      <c r="L5" s="15" t="s">
        <v>19</v>
      </c>
      <c r="M5" s="15" t="s">
        <v>17</v>
      </c>
      <c r="N5" s="15" t="s">
        <v>20</v>
      </c>
      <c r="O5" s="15" t="s">
        <v>17</v>
      </c>
      <c r="P5" s="16" t="s">
        <v>21</v>
      </c>
    </row>
    <row r="6">
      <c r="A6" s="182" t="s">
        <v>696</v>
      </c>
      <c r="B6" s="183" t="s">
        <v>700</v>
      </c>
      <c r="C6" s="184" t="s">
        <v>13</v>
      </c>
      <c r="D6" s="184" t="s">
        <v>11</v>
      </c>
      <c r="E6" s="184" t="s">
        <v>11</v>
      </c>
      <c r="F6" s="184" t="s">
        <v>11</v>
      </c>
      <c r="G6" s="184" t="s">
        <v>11</v>
      </c>
      <c r="H6" s="16" t="s">
        <v>24</v>
      </c>
      <c r="I6" s="16">
        <f>countif(C:C,"a1")</f>
        <v>0</v>
      </c>
      <c r="J6" s="16" t="s">
        <v>25</v>
      </c>
      <c r="K6" s="17">
        <f>countif(C:C,"a2")</f>
        <v>0</v>
      </c>
      <c r="L6" s="16" t="s">
        <v>26</v>
      </c>
      <c r="M6" s="16">
        <f>countif(C:C,"a3")</f>
        <v>0</v>
      </c>
      <c r="N6" s="16" t="s">
        <v>27</v>
      </c>
      <c r="O6" s="16">
        <f>countif(C:C,"a4")</f>
        <v>0</v>
      </c>
      <c r="P6" s="16">
        <f t="shared" ref="P6:P16" si="1">sum(I6,K6,M6,O6)</f>
        <v>0</v>
      </c>
    </row>
    <row r="7">
      <c r="A7" s="182" t="s">
        <v>696</v>
      </c>
      <c r="B7" s="183" t="s">
        <v>701</v>
      </c>
      <c r="C7" s="184" t="s">
        <v>15</v>
      </c>
      <c r="D7" s="184" t="s">
        <v>11</v>
      </c>
      <c r="E7" s="184" t="s">
        <v>11</v>
      </c>
      <c r="F7" s="184" t="s">
        <v>11</v>
      </c>
      <c r="G7" s="184" t="s">
        <v>11</v>
      </c>
      <c r="H7" s="16" t="s">
        <v>30</v>
      </c>
      <c r="I7" s="16">
        <f>countif(C:C,"b1")</f>
        <v>0</v>
      </c>
      <c r="J7" s="16" t="s">
        <v>31</v>
      </c>
      <c r="K7" s="16">
        <f>countif(C:C,"b2")</f>
        <v>2</v>
      </c>
      <c r="L7" s="16" t="s">
        <v>32</v>
      </c>
      <c r="M7" s="16">
        <f>countif(C:C,"b3")</f>
        <v>1</v>
      </c>
      <c r="N7" s="16" t="s">
        <v>33</v>
      </c>
      <c r="O7" s="16">
        <f>countif(C:C,"b4")</f>
        <v>0</v>
      </c>
      <c r="P7" s="16">
        <f t="shared" si="1"/>
        <v>3</v>
      </c>
    </row>
    <row r="8">
      <c r="A8" s="182" t="s">
        <v>696</v>
      </c>
      <c r="B8" s="183" t="s">
        <v>702</v>
      </c>
      <c r="C8" s="184" t="s">
        <v>15</v>
      </c>
      <c r="D8" s="184" t="s">
        <v>11</v>
      </c>
      <c r="E8" s="184" t="s">
        <v>11</v>
      </c>
      <c r="F8" s="184" t="s">
        <v>11</v>
      </c>
      <c r="G8" s="184" t="s">
        <v>11</v>
      </c>
      <c r="H8" s="16" t="s">
        <v>35</v>
      </c>
      <c r="I8" s="16">
        <f>countif(C:C,"c1")</f>
        <v>0</v>
      </c>
      <c r="J8" s="16" t="s">
        <v>36</v>
      </c>
      <c r="K8" s="16">
        <f>countif(C:C,"c2")</f>
        <v>0</v>
      </c>
      <c r="L8" s="16" t="s">
        <v>37</v>
      </c>
      <c r="M8" s="16">
        <f>countif(C:C,"c3")</f>
        <v>0</v>
      </c>
      <c r="N8" s="16" t="s">
        <v>38</v>
      </c>
      <c r="O8" s="16">
        <f>countif(C:C,"c4")</f>
        <v>0</v>
      </c>
      <c r="P8" s="16">
        <f t="shared" si="1"/>
        <v>0</v>
      </c>
    </row>
    <row r="9">
      <c r="A9" s="182" t="s">
        <v>696</v>
      </c>
      <c r="B9" s="183" t="s">
        <v>703</v>
      </c>
      <c r="C9" s="184" t="s">
        <v>80</v>
      </c>
      <c r="D9" s="184" t="s">
        <v>11</v>
      </c>
      <c r="E9" s="184" t="s">
        <v>11</v>
      </c>
      <c r="F9" s="184" t="s">
        <v>11</v>
      </c>
      <c r="G9" s="184" t="s">
        <v>11</v>
      </c>
      <c r="H9" s="16" t="s">
        <v>40</v>
      </c>
      <c r="I9" s="17">
        <f>countif(C:C,"d1")</f>
        <v>0</v>
      </c>
      <c r="J9" s="16" t="s">
        <v>41</v>
      </c>
      <c r="K9" s="16">
        <f>countif(C:C,"d2")</f>
        <v>1</v>
      </c>
      <c r="L9" s="16" t="s">
        <v>42</v>
      </c>
      <c r="M9" s="16">
        <f>countif(C:C,"d3")</f>
        <v>0</v>
      </c>
      <c r="N9" s="16" t="s">
        <v>43</v>
      </c>
      <c r="O9" s="16">
        <f>countif(C:C,"d4")</f>
        <v>0</v>
      </c>
      <c r="P9" s="16">
        <f t="shared" si="1"/>
        <v>1</v>
      </c>
    </row>
    <row r="10">
      <c r="A10" s="182" t="s">
        <v>696</v>
      </c>
      <c r="B10" s="183" t="s">
        <v>704</v>
      </c>
      <c r="C10" s="184" t="s">
        <v>267</v>
      </c>
      <c r="D10" s="184" t="s">
        <v>11</v>
      </c>
      <c r="E10" s="184" t="s">
        <v>11</v>
      </c>
      <c r="F10" s="184" t="s">
        <v>11</v>
      </c>
      <c r="G10" s="184" t="s">
        <v>11</v>
      </c>
      <c r="H10" s="16" t="s">
        <v>46</v>
      </c>
      <c r="I10" s="16">
        <f>countif(C:C,"e1")</f>
        <v>0</v>
      </c>
      <c r="J10" s="16" t="s">
        <v>47</v>
      </c>
      <c r="K10" s="16">
        <f>countif(C:C,"e2")</f>
        <v>0</v>
      </c>
      <c r="L10" s="16" t="s">
        <v>48</v>
      </c>
      <c r="M10" s="16">
        <f>countif(C:C,"e3")</f>
        <v>1</v>
      </c>
      <c r="N10" s="16" t="s">
        <v>49</v>
      </c>
      <c r="O10" s="16">
        <f>countif(C:C,"e4")</f>
        <v>0</v>
      </c>
      <c r="P10" s="16">
        <f t="shared" si="1"/>
        <v>1</v>
      </c>
    </row>
    <row r="11">
      <c r="A11" s="185"/>
      <c r="B11" s="186"/>
      <c r="C11" s="187"/>
      <c r="D11" s="188"/>
      <c r="E11" s="188"/>
      <c r="F11" s="188"/>
      <c r="G11" s="189"/>
      <c r="H11" s="16" t="s">
        <v>52</v>
      </c>
      <c r="I11" s="17">
        <f>countif(C:C,"f1")</f>
        <v>1</v>
      </c>
      <c r="J11" s="16" t="s">
        <v>53</v>
      </c>
      <c r="K11" s="16">
        <f>countif(C:C,"f2")</f>
        <v>1</v>
      </c>
      <c r="L11" s="16" t="s">
        <v>54</v>
      </c>
      <c r="M11" s="16">
        <f>countif(C:C,"f3")</f>
        <v>0</v>
      </c>
      <c r="N11" s="16" t="s">
        <v>55</v>
      </c>
      <c r="O11" s="16">
        <f>countif(C:C,"f4")</f>
        <v>0</v>
      </c>
      <c r="P11" s="16">
        <f t="shared" si="1"/>
        <v>2</v>
      </c>
    </row>
    <row r="12">
      <c r="A12" s="190"/>
      <c r="B12" s="191"/>
      <c r="C12" s="192"/>
      <c r="D12" s="193"/>
      <c r="E12" s="193"/>
      <c r="F12" s="193"/>
      <c r="G12" s="194"/>
      <c r="H12" s="16" t="s">
        <v>57</v>
      </c>
      <c r="I12" s="16">
        <f>countif(C:C,"g1")</f>
        <v>0</v>
      </c>
      <c r="J12" s="16" t="s">
        <v>58</v>
      </c>
      <c r="K12" s="16">
        <f>countif(C:C,"g2")</f>
        <v>0</v>
      </c>
      <c r="L12" s="16" t="s">
        <v>59</v>
      </c>
      <c r="M12" s="16">
        <f>countif(C:C,"g3")</f>
        <v>0</v>
      </c>
      <c r="N12" s="16" t="s">
        <v>60</v>
      </c>
      <c r="O12" s="16">
        <f>countif(C:C,"g4")</f>
        <v>0</v>
      </c>
      <c r="P12" s="16">
        <f t="shared" si="1"/>
        <v>0</v>
      </c>
    </row>
    <row r="13">
      <c r="A13" s="190"/>
      <c r="B13" s="191"/>
      <c r="C13" s="192"/>
      <c r="D13" s="193"/>
      <c r="E13" s="193"/>
      <c r="F13" s="193"/>
      <c r="G13" s="194"/>
      <c r="H13" s="16" t="s">
        <v>64</v>
      </c>
      <c r="I13" s="16">
        <f>countif(C:C,"h1")</f>
        <v>0</v>
      </c>
      <c r="J13" s="16" t="s">
        <v>65</v>
      </c>
      <c r="K13" s="16">
        <f>countif(C:C,"h2")</f>
        <v>0</v>
      </c>
      <c r="L13" s="16" t="s">
        <v>66</v>
      </c>
      <c r="M13" s="16">
        <f>countif(C:C,"h3")</f>
        <v>0</v>
      </c>
      <c r="N13" s="16" t="s">
        <v>67</v>
      </c>
      <c r="O13" s="16">
        <f>countif(C:C,"h4")</f>
        <v>0</v>
      </c>
      <c r="P13" s="16">
        <f t="shared" si="1"/>
        <v>0</v>
      </c>
    </row>
    <row r="14">
      <c r="A14" s="190"/>
      <c r="B14" s="191"/>
      <c r="C14" s="192"/>
      <c r="D14" s="193"/>
      <c r="E14" s="193"/>
      <c r="F14" s="193"/>
      <c r="G14" s="194"/>
      <c r="H14" s="16" t="s">
        <v>69</v>
      </c>
      <c r="I14" s="16">
        <f>countif(C:C,"i1")</f>
        <v>0</v>
      </c>
      <c r="J14" s="16" t="s">
        <v>70</v>
      </c>
      <c r="K14" s="16">
        <f>countif(C:C,"i2")</f>
        <v>0</v>
      </c>
      <c r="L14" s="16" t="s">
        <v>71</v>
      </c>
      <c r="M14" s="16">
        <f>countif(C:C,"i3")</f>
        <v>1</v>
      </c>
      <c r="N14" s="16" t="s">
        <v>72</v>
      </c>
      <c r="O14" s="16">
        <f>countif(C:C,"i4")</f>
        <v>0</v>
      </c>
      <c r="P14" s="16">
        <f t="shared" si="1"/>
        <v>1</v>
      </c>
    </row>
    <row r="15">
      <c r="A15" s="190"/>
      <c r="B15" s="195"/>
      <c r="C15" s="193"/>
      <c r="D15" s="193"/>
      <c r="E15" s="193"/>
      <c r="F15" s="193"/>
      <c r="G15" s="194"/>
      <c r="H15" s="16" t="s">
        <v>75</v>
      </c>
      <c r="I15" s="16">
        <f>countif(C:C,"j1")</f>
        <v>0</v>
      </c>
      <c r="J15" s="16" t="s">
        <v>76</v>
      </c>
      <c r="K15" s="16">
        <f>countif(C:C,"j2")</f>
        <v>0</v>
      </c>
      <c r="L15" s="16" t="s">
        <v>77</v>
      </c>
      <c r="M15" s="16">
        <f>countif(C:C,"j3")</f>
        <v>0</v>
      </c>
      <c r="N15" s="16" t="s">
        <v>78</v>
      </c>
      <c r="O15" s="16">
        <f>countif(C:C,"j4")</f>
        <v>0</v>
      </c>
      <c r="P15" s="16">
        <f t="shared" si="1"/>
        <v>0</v>
      </c>
    </row>
    <row r="16">
      <c r="A16" s="190"/>
      <c r="B16" s="195"/>
      <c r="C16" s="192"/>
      <c r="D16" s="193"/>
      <c r="E16" s="193"/>
      <c r="F16" s="193"/>
      <c r="G16" s="194"/>
      <c r="H16" s="19" t="s">
        <v>81</v>
      </c>
      <c r="I16" s="20"/>
      <c r="J16" s="20"/>
      <c r="K16" s="20"/>
      <c r="L16" s="20"/>
      <c r="M16" s="20"/>
      <c r="N16" s="20"/>
      <c r="O16" s="21"/>
      <c r="P16" s="16">
        <f t="shared" si="1"/>
        <v>0</v>
      </c>
    </row>
    <row r="17">
      <c r="A17" s="190"/>
      <c r="B17" s="195"/>
      <c r="C17" s="192"/>
      <c r="D17" s="193"/>
      <c r="E17" s="193"/>
      <c r="F17" s="193"/>
      <c r="G17" s="194"/>
      <c r="H17" s="22" t="s">
        <v>83</v>
      </c>
      <c r="I17" s="20"/>
      <c r="J17" s="20"/>
      <c r="K17" s="20"/>
      <c r="L17" s="20"/>
      <c r="M17" s="20"/>
      <c r="N17" s="20"/>
      <c r="O17" s="21"/>
      <c r="P17" s="16">
        <f>sum(P6:P16)</f>
        <v>8</v>
      </c>
    </row>
    <row r="18">
      <c r="A18" s="190"/>
      <c r="B18" s="195"/>
      <c r="C18" s="192"/>
      <c r="D18" s="193"/>
      <c r="E18" s="193"/>
      <c r="F18" s="193"/>
      <c r="G18" s="194"/>
      <c r="H18" s="23"/>
      <c r="I18" s="24" t="s">
        <v>85</v>
      </c>
      <c r="J18" s="25" t="s">
        <v>86</v>
      </c>
      <c r="K18" s="26"/>
      <c r="L18" s="27"/>
      <c r="M18" s="27"/>
      <c r="N18" s="27"/>
      <c r="O18" s="27"/>
      <c r="P18" s="27"/>
    </row>
    <row r="19">
      <c r="A19" s="190"/>
      <c r="B19" s="195"/>
      <c r="C19" s="192"/>
      <c r="D19" s="192"/>
      <c r="E19" s="193"/>
      <c r="F19" s="193"/>
      <c r="G19" s="194"/>
      <c r="H19" s="28" t="s">
        <v>4</v>
      </c>
      <c r="I19" s="24">
        <f>countif(D:D,"o")</f>
        <v>0</v>
      </c>
      <c r="J19" s="24">
        <f>countif(D:D,"x")</f>
        <v>8</v>
      </c>
      <c r="K19" s="26"/>
      <c r="L19" s="27"/>
      <c r="M19" s="27"/>
      <c r="N19" s="27"/>
      <c r="O19" s="27"/>
      <c r="P19" s="27"/>
    </row>
    <row r="20">
      <c r="A20" s="190"/>
      <c r="B20" s="195"/>
      <c r="C20" s="192"/>
      <c r="D20" s="192"/>
      <c r="E20" s="193"/>
      <c r="F20" s="193"/>
      <c r="G20" s="194"/>
      <c r="H20" s="28" t="s">
        <v>5</v>
      </c>
      <c r="I20" s="29">
        <f>countif(E:E,"o")</f>
        <v>0</v>
      </c>
      <c r="J20" s="29">
        <f>countif(E:E,"x")</f>
        <v>8</v>
      </c>
      <c r="K20" s="27"/>
      <c r="L20" s="27"/>
      <c r="M20" s="27"/>
      <c r="N20" s="27"/>
      <c r="O20" s="27"/>
      <c r="P20" s="27"/>
    </row>
    <row r="21">
      <c r="A21" s="196"/>
      <c r="B21" s="195"/>
      <c r="C21" s="192"/>
      <c r="D21" s="192"/>
      <c r="E21" s="193"/>
      <c r="F21" s="193"/>
      <c r="G21" s="194"/>
      <c r="H21" s="30" t="s">
        <v>6</v>
      </c>
      <c r="I21" s="24">
        <f>countif(F:F,"o")</f>
        <v>0</v>
      </c>
      <c r="J21" s="24">
        <f>countif(F:F,"x")</f>
        <v>8</v>
      </c>
      <c r="K21" s="27"/>
      <c r="L21" s="27"/>
      <c r="M21" s="27"/>
      <c r="N21" s="27"/>
      <c r="O21" s="27"/>
      <c r="P21" s="27"/>
    </row>
    <row r="22">
      <c r="A22" s="196"/>
      <c r="B22" s="195"/>
      <c r="C22" s="192"/>
      <c r="D22" s="192"/>
      <c r="E22" s="193"/>
      <c r="F22" s="192"/>
      <c r="G22" s="197"/>
      <c r="H22" s="31" t="s">
        <v>7</v>
      </c>
      <c r="I22" s="32">
        <f>countif(G:G,"o")</f>
        <v>0</v>
      </c>
      <c r="J22" s="32">
        <f>countif(G:G,"x")</f>
        <v>8</v>
      </c>
      <c r="K22" s="27"/>
      <c r="L22" s="27"/>
      <c r="M22" s="27"/>
      <c r="N22" s="27"/>
      <c r="O22" s="27"/>
      <c r="P22" s="27"/>
    </row>
    <row r="23">
      <c r="A23" s="196"/>
      <c r="B23" s="195"/>
      <c r="C23" s="192"/>
      <c r="D23" s="192"/>
      <c r="E23" s="193"/>
      <c r="F23" s="192"/>
      <c r="G23" s="192"/>
      <c r="H23" s="63"/>
      <c r="I23" s="34"/>
      <c r="J23" s="34"/>
      <c r="K23" s="4"/>
      <c r="L23" s="4"/>
      <c r="M23" s="4"/>
      <c r="N23" s="4"/>
      <c r="O23" s="4"/>
      <c r="P23" s="4"/>
    </row>
    <row r="24">
      <c r="A24" s="196"/>
      <c r="B24" s="195"/>
      <c r="C24" s="192"/>
      <c r="D24" s="192"/>
      <c r="E24" s="192"/>
      <c r="F24" s="192"/>
      <c r="G24" s="192"/>
      <c r="H24" s="66"/>
      <c r="I24" s="36"/>
      <c r="J24" s="36"/>
      <c r="K24" s="4"/>
      <c r="L24" s="4"/>
      <c r="M24" s="4"/>
      <c r="N24" s="4"/>
      <c r="O24" s="4"/>
      <c r="P24" s="4"/>
    </row>
    <row r="25">
      <c r="B25" s="195"/>
      <c r="C25" s="36"/>
      <c r="D25" s="36"/>
      <c r="E25" s="36"/>
      <c r="F25" s="36"/>
      <c r="G25" s="36"/>
      <c r="H25" s="4"/>
      <c r="I25" s="4"/>
      <c r="J25" s="4"/>
      <c r="K25" s="4"/>
      <c r="L25" s="4"/>
      <c r="M25" s="4"/>
      <c r="N25" s="4"/>
      <c r="O25" s="4"/>
      <c r="P25" s="4"/>
    </row>
    <row r="26">
      <c r="B26" s="195"/>
      <c r="C26" s="36"/>
      <c r="D26" s="36"/>
      <c r="E26" s="36"/>
      <c r="F26" s="36"/>
      <c r="G26" s="36"/>
      <c r="H26" s="4"/>
      <c r="I26" s="4"/>
      <c r="J26" s="4"/>
      <c r="K26" s="4"/>
      <c r="L26" s="4"/>
      <c r="M26" s="4"/>
      <c r="N26" s="4"/>
      <c r="O26" s="4"/>
      <c r="P26" s="4"/>
    </row>
    <row r="27">
      <c r="B27" s="195"/>
      <c r="C27" s="36"/>
      <c r="D27" s="36"/>
      <c r="E27" s="36"/>
      <c r="F27" s="36"/>
      <c r="G27" s="36"/>
      <c r="H27" s="4"/>
      <c r="I27" s="4"/>
      <c r="J27" s="4"/>
      <c r="K27" s="4"/>
      <c r="L27" s="4"/>
      <c r="M27" s="4"/>
      <c r="N27" s="4"/>
      <c r="O27" s="4"/>
      <c r="P27" s="4"/>
    </row>
    <row r="28">
      <c r="B28" s="195"/>
      <c r="C28" s="36"/>
      <c r="D28" s="36"/>
      <c r="E28" s="36"/>
      <c r="F28" s="36"/>
      <c r="G28" s="36"/>
      <c r="H28" s="4"/>
      <c r="I28" s="4"/>
      <c r="J28" s="4"/>
      <c r="K28" s="4"/>
      <c r="L28" s="4"/>
      <c r="M28" s="4"/>
      <c r="N28" s="4"/>
      <c r="O28" s="4"/>
      <c r="P28" s="4"/>
    </row>
    <row r="29">
      <c r="B29" s="195"/>
      <c r="C29" s="36"/>
      <c r="D29" s="36"/>
      <c r="E29" s="36"/>
      <c r="F29" s="36"/>
      <c r="G29" s="36"/>
      <c r="H29" s="4"/>
      <c r="I29" s="4"/>
      <c r="J29" s="4"/>
      <c r="K29" s="4"/>
      <c r="L29" s="4"/>
      <c r="M29" s="4"/>
      <c r="N29" s="4"/>
      <c r="O29" s="4"/>
      <c r="P29" s="4"/>
    </row>
    <row r="30">
      <c r="B30" s="195"/>
      <c r="C30" s="36"/>
      <c r="D30" s="36"/>
      <c r="E30" s="36"/>
      <c r="F30" s="36"/>
      <c r="G30" s="36"/>
      <c r="H30" s="4"/>
      <c r="I30" s="4"/>
      <c r="J30" s="4"/>
      <c r="K30" s="4"/>
      <c r="L30" s="4"/>
      <c r="M30" s="4"/>
      <c r="N30" s="4"/>
      <c r="O30" s="4"/>
      <c r="P30" s="4"/>
    </row>
    <row r="31">
      <c r="B31" s="195"/>
      <c r="C31" s="36"/>
      <c r="D31" s="36"/>
      <c r="E31" s="36"/>
      <c r="F31" s="36"/>
      <c r="G31" s="36"/>
      <c r="H31" s="4"/>
      <c r="I31" s="4"/>
      <c r="J31" s="4"/>
      <c r="K31" s="4"/>
      <c r="L31" s="4"/>
      <c r="M31" s="4"/>
      <c r="N31" s="4"/>
      <c r="O31" s="4"/>
      <c r="P31" s="4"/>
    </row>
    <row r="32">
      <c r="B32" s="195"/>
      <c r="C32" s="36"/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</row>
    <row r="33">
      <c r="B33" s="19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</row>
    <row r="34">
      <c r="B34" s="195"/>
      <c r="C34" s="36"/>
      <c r="D34" s="36"/>
      <c r="E34" s="36"/>
      <c r="F34" s="36"/>
      <c r="G34" s="36"/>
      <c r="H34" s="4"/>
      <c r="I34" s="4"/>
      <c r="J34" s="4"/>
      <c r="K34" s="4"/>
      <c r="L34" s="4"/>
      <c r="M34" s="4"/>
      <c r="N34" s="4"/>
      <c r="O34" s="4"/>
      <c r="P34" s="4"/>
    </row>
    <row r="35">
      <c r="B35" s="195"/>
      <c r="C35" s="36"/>
      <c r="D35" s="36"/>
      <c r="E35" s="36"/>
      <c r="F35" s="36"/>
      <c r="G35" s="36"/>
      <c r="H35" s="4"/>
      <c r="I35" s="4"/>
      <c r="J35" s="4"/>
      <c r="K35" s="4"/>
      <c r="L35" s="4"/>
      <c r="M35" s="4"/>
      <c r="N35" s="4"/>
      <c r="O35" s="4"/>
      <c r="P35" s="4"/>
    </row>
    <row r="36">
      <c r="A36" s="41"/>
      <c r="B36" s="195"/>
      <c r="C36" s="36"/>
      <c r="D36" s="36"/>
      <c r="E36" s="36"/>
      <c r="F36" s="36"/>
      <c r="G36" s="36"/>
      <c r="H36" s="4"/>
      <c r="I36" s="4"/>
      <c r="J36" s="4"/>
      <c r="K36" s="4"/>
      <c r="L36" s="4"/>
      <c r="M36" s="4"/>
      <c r="N36" s="4"/>
      <c r="O36" s="4"/>
      <c r="P36" s="4"/>
    </row>
    <row r="37">
      <c r="A37" s="41"/>
      <c r="B37" s="195"/>
      <c r="C37" s="36"/>
      <c r="D37" s="36"/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</row>
    <row r="38">
      <c r="A38" s="41"/>
      <c r="B38" s="195"/>
      <c r="C38" s="36"/>
      <c r="D38" s="36"/>
      <c r="E38" s="36"/>
      <c r="F38" s="36"/>
      <c r="G38" s="36"/>
      <c r="H38" s="4"/>
      <c r="I38" s="4"/>
      <c r="J38" s="4"/>
      <c r="K38" s="4"/>
      <c r="L38" s="4"/>
      <c r="M38" s="4"/>
      <c r="N38" s="4"/>
      <c r="O38" s="4"/>
      <c r="P38" s="4"/>
    </row>
    <row r="39">
      <c r="A39" s="41"/>
      <c r="B39" s="195"/>
      <c r="C39" s="36"/>
      <c r="D39" s="36"/>
      <c r="E39" s="36"/>
      <c r="F39" s="36"/>
      <c r="G39" s="36"/>
      <c r="H39" s="4"/>
      <c r="I39" s="4"/>
      <c r="J39" s="4"/>
      <c r="K39" s="4"/>
      <c r="L39" s="4"/>
      <c r="M39" s="4"/>
      <c r="N39" s="4"/>
      <c r="O39" s="4"/>
      <c r="P39" s="4"/>
    </row>
    <row r="40">
      <c r="A40" s="41"/>
      <c r="B40" s="195"/>
      <c r="C40" s="36"/>
      <c r="D40" s="36"/>
      <c r="E40" s="36"/>
      <c r="F40" s="36"/>
      <c r="G40" s="36"/>
      <c r="H40" s="4"/>
      <c r="I40" s="4"/>
      <c r="J40" s="4"/>
      <c r="K40" s="4"/>
      <c r="L40" s="4"/>
      <c r="M40" s="4"/>
      <c r="N40" s="4"/>
      <c r="O40" s="4"/>
      <c r="P40" s="4"/>
    </row>
    <row r="41">
      <c r="A41" s="41"/>
      <c r="B41" s="195"/>
      <c r="C41" s="36"/>
      <c r="D41" s="36"/>
      <c r="E41" s="36"/>
      <c r="F41" s="36"/>
      <c r="G41" s="36"/>
      <c r="H41" s="4"/>
      <c r="I41" s="4"/>
      <c r="J41" s="4"/>
      <c r="K41" s="4"/>
      <c r="L41" s="4"/>
      <c r="M41" s="4"/>
      <c r="N41" s="4"/>
      <c r="O41" s="4"/>
      <c r="P41" s="4"/>
    </row>
    <row r="42">
      <c r="A42" s="41"/>
      <c r="B42" s="195"/>
      <c r="C42" s="36"/>
      <c r="D42" s="36"/>
      <c r="E42" s="36"/>
      <c r="F42" s="36"/>
      <c r="G42" s="36"/>
      <c r="H42" s="4"/>
      <c r="I42" s="4"/>
      <c r="J42" s="4"/>
      <c r="K42" s="4"/>
      <c r="L42" s="4"/>
      <c r="M42" s="4"/>
      <c r="N42" s="4"/>
      <c r="O42" s="4"/>
      <c r="P42" s="4"/>
    </row>
    <row r="43">
      <c r="A43" s="41"/>
      <c r="B43" s="195"/>
      <c r="C43" s="36"/>
      <c r="D43" s="36"/>
      <c r="E43" s="36"/>
      <c r="F43" s="36"/>
      <c r="G43" s="36"/>
      <c r="H43" s="4"/>
      <c r="I43" s="4"/>
      <c r="J43" s="4"/>
      <c r="K43" s="4"/>
      <c r="L43" s="4"/>
      <c r="M43" s="4"/>
      <c r="N43" s="4"/>
      <c r="O43" s="4"/>
      <c r="P43" s="4"/>
    </row>
    <row r="44">
      <c r="A44" s="41"/>
      <c r="B44" s="195"/>
      <c r="C44" s="36"/>
      <c r="D44" s="36"/>
      <c r="E44" s="36"/>
      <c r="F44" s="36"/>
      <c r="G44" s="36"/>
      <c r="H44" s="4"/>
      <c r="I44" s="4"/>
      <c r="J44" s="4"/>
      <c r="K44" s="4"/>
      <c r="L44" s="4"/>
      <c r="M44" s="4"/>
      <c r="N44" s="4"/>
      <c r="O44" s="4"/>
      <c r="P44" s="4"/>
    </row>
    <row r="45">
      <c r="A45" s="41"/>
      <c r="B45" s="195"/>
      <c r="C45" s="36"/>
      <c r="D45" s="36"/>
      <c r="E45" s="36"/>
      <c r="F45" s="36"/>
      <c r="G45" s="36"/>
      <c r="H45" s="4"/>
      <c r="I45" s="4"/>
      <c r="J45" s="4"/>
      <c r="K45" s="4"/>
      <c r="L45" s="4"/>
      <c r="M45" s="4"/>
      <c r="N45" s="4"/>
      <c r="O45" s="4"/>
      <c r="P45" s="4"/>
    </row>
    <row r="46">
      <c r="A46" s="41"/>
      <c r="B46" s="195"/>
      <c r="C46" s="36"/>
      <c r="D46" s="36"/>
      <c r="E46" s="36"/>
      <c r="F46" s="36"/>
      <c r="G46" s="36"/>
      <c r="H46" s="4"/>
      <c r="I46" s="4"/>
      <c r="J46" s="4"/>
      <c r="K46" s="4"/>
      <c r="L46" s="4"/>
      <c r="M46" s="4"/>
      <c r="N46" s="4"/>
      <c r="O46" s="4"/>
      <c r="P46" s="4"/>
    </row>
    <row r="47">
      <c r="A47" s="41"/>
      <c r="B47" s="195"/>
      <c r="C47" s="36"/>
      <c r="D47" s="36"/>
      <c r="E47" s="36"/>
      <c r="F47" s="36"/>
      <c r="G47" s="36"/>
      <c r="H47" s="4"/>
      <c r="I47" s="4"/>
      <c r="J47" s="4"/>
      <c r="K47" s="4"/>
      <c r="L47" s="4"/>
      <c r="M47" s="4"/>
      <c r="N47" s="4"/>
      <c r="O47" s="4"/>
      <c r="P47" s="4"/>
    </row>
    <row r="48">
      <c r="A48" s="41"/>
      <c r="B48" s="195"/>
      <c r="C48" s="36"/>
      <c r="D48" s="36"/>
      <c r="E48" s="36"/>
      <c r="F48" s="36"/>
      <c r="G48" s="36"/>
      <c r="H48" s="4"/>
      <c r="I48" s="4"/>
      <c r="J48" s="4"/>
      <c r="K48" s="4"/>
      <c r="L48" s="4"/>
      <c r="M48" s="4"/>
      <c r="N48" s="4"/>
      <c r="O48" s="4"/>
      <c r="P48" s="4"/>
    </row>
    <row r="49">
      <c r="A49" s="41"/>
      <c r="B49" s="195"/>
      <c r="C49" s="36"/>
      <c r="D49" s="36"/>
      <c r="E49" s="36"/>
      <c r="F49" s="36"/>
      <c r="G49" s="36"/>
      <c r="H49" s="4"/>
      <c r="I49" s="4"/>
      <c r="J49" s="4"/>
      <c r="K49" s="4"/>
      <c r="L49" s="4"/>
      <c r="M49" s="4"/>
      <c r="N49" s="4"/>
      <c r="O49" s="4"/>
      <c r="P49" s="4"/>
    </row>
    <row r="50">
      <c r="A50" s="41"/>
      <c r="B50" s="195"/>
      <c r="C50" s="36"/>
      <c r="D50" s="36"/>
      <c r="E50" s="36"/>
      <c r="F50" s="36"/>
      <c r="G50" s="36"/>
      <c r="H50" s="4"/>
      <c r="I50" s="4"/>
      <c r="J50" s="4"/>
      <c r="K50" s="4"/>
      <c r="L50" s="4"/>
      <c r="M50" s="4"/>
      <c r="N50" s="4"/>
      <c r="O50" s="4"/>
      <c r="P50" s="4"/>
    </row>
    <row r="51">
      <c r="A51" s="41"/>
      <c r="B51" s="195"/>
      <c r="C51" s="36"/>
      <c r="D51" s="36"/>
      <c r="E51" s="36"/>
      <c r="F51" s="36"/>
      <c r="G51" s="36"/>
      <c r="H51" s="4"/>
      <c r="I51" s="4"/>
      <c r="J51" s="4"/>
      <c r="K51" s="4"/>
      <c r="L51" s="4"/>
      <c r="M51" s="4"/>
      <c r="N51" s="4"/>
      <c r="O51" s="4"/>
      <c r="P51" s="4"/>
    </row>
    <row r="52">
      <c r="A52" s="41"/>
      <c r="B52" s="195"/>
      <c r="C52" s="36"/>
      <c r="D52" s="36"/>
      <c r="E52" s="36"/>
      <c r="F52" s="36"/>
      <c r="G52" s="36"/>
      <c r="H52" s="4"/>
      <c r="I52" s="4"/>
      <c r="J52" s="4"/>
      <c r="K52" s="4"/>
      <c r="L52" s="4"/>
      <c r="M52" s="4"/>
      <c r="N52" s="4"/>
      <c r="O52" s="4"/>
      <c r="P52" s="4"/>
    </row>
    <row r="53">
      <c r="A53" s="41"/>
      <c r="B53" s="195"/>
      <c r="C53" s="36"/>
      <c r="D53" s="36"/>
      <c r="E53" s="36"/>
      <c r="F53" s="36"/>
      <c r="G53" s="36"/>
      <c r="H53" s="4"/>
      <c r="I53" s="4"/>
      <c r="J53" s="4"/>
      <c r="K53" s="4"/>
      <c r="L53" s="4"/>
      <c r="M53" s="4"/>
      <c r="N53" s="4"/>
      <c r="O53" s="4"/>
      <c r="P53" s="4"/>
    </row>
    <row r="54">
      <c r="A54" s="41"/>
      <c r="B54" s="195"/>
      <c r="C54" s="36"/>
      <c r="D54" s="36"/>
      <c r="E54" s="36"/>
      <c r="F54" s="36"/>
      <c r="G54" s="36"/>
      <c r="H54" s="4"/>
      <c r="I54" s="4"/>
      <c r="J54" s="4"/>
      <c r="K54" s="4"/>
      <c r="L54" s="4"/>
      <c r="M54" s="4"/>
      <c r="N54" s="4"/>
      <c r="O54" s="4"/>
      <c r="P54" s="4"/>
    </row>
    <row r="55">
      <c r="A55" s="41"/>
      <c r="B55" s="195"/>
    </row>
    <row r="56">
      <c r="A56" s="41"/>
      <c r="B56" s="195"/>
    </row>
    <row r="57">
      <c r="A57" s="41"/>
      <c r="B57" s="195"/>
    </row>
    <row r="58">
      <c r="A58" s="41"/>
      <c r="B58" s="195"/>
    </row>
    <row r="59">
      <c r="A59" s="41"/>
      <c r="B59" s="195"/>
    </row>
    <row r="60">
      <c r="A60" s="41"/>
      <c r="B60" s="195"/>
    </row>
    <row r="61">
      <c r="A61" s="41"/>
      <c r="B61" s="195"/>
    </row>
    <row r="62">
      <c r="A62" s="41"/>
      <c r="B62" s="195"/>
    </row>
    <row r="63">
      <c r="A63" s="41"/>
      <c r="B63" s="195"/>
    </row>
    <row r="64">
      <c r="A64" s="40"/>
      <c r="B64" s="195"/>
    </row>
    <row r="65">
      <c r="B65" s="195"/>
    </row>
    <row r="66">
      <c r="B66" s="195"/>
    </row>
    <row r="67">
      <c r="B67" s="195"/>
    </row>
    <row r="68">
      <c r="B68" s="195"/>
    </row>
    <row r="69">
      <c r="B69" s="40"/>
    </row>
    <row r="70">
      <c r="B70" s="40"/>
    </row>
    <row r="71">
      <c r="B71" s="40"/>
    </row>
    <row r="72">
      <c r="B72" s="40"/>
    </row>
    <row r="73">
      <c r="B73" s="40"/>
    </row>
    <row r="74">
      <c r="B74" s="40"/>
    </row>
    <row r="75">
      <c r="B75" s="40"/>
    </row>
    <row r="76">
      <c r="A76" s="69"/>
      <c r="B76" s="69"/>
    </row>
    <row r="77">
      <c r="A77" s="69"/>
      <c r="B77" s="69"/>
    </row>
    <row r="78">
      <c r="A78" s="69"/>
      <c r="B78" s="69"/>
    </row>
  </sheetData>
  <mergeCells count="4">
    <mergeCell ref="A1:G1"/>
    <mergeCell ref="H16:O16"/>
    <mergeCell ref="H17:O17"/>
    <mergeCell ref="A64:A75"/>
  </mergeCells>
  <drawing r:id="rId1"/>
</worksheet>
</file>